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orobevaYUV\Documents\Тарифы\Отчеты\2016\ИП\4 кв\"/>
    </mc:Choice>
  </mc:AlternateContent>
  <bookViews>
    <workbookView xWindow="0" yWindow="0" windowWidth="28800" windowHeight="11535"/>
  </bookViews>
  <sheets>
    <sheet name="за 4 квартал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7" i="1" l="1"/>
  <c r="K57" i="1"/>
  <c r="J37" i="1" l="1"/>
  <c r="T37" i="1"/>
  <c r="R37" i="1" s="1"/>
  <c r="T36" i="1"/>
  <c r="R36" i="1" s="1"/>
  <c r="K35" i="1"/>
  <c r="R73" i="1"/>
  <c r="Q73" i="1"/>
  <c r="P73" i="1"/>
  <c r="O73" i="1"/>
  <c r="N73" i="1"/>
  <c r="M73" i="1" s="1"/>
  <c r="H73" i="1"/>
  <c r="C73" i="1"/>
  <c r="R72" i="1"/>
  <c r="Q72" i="1"/>
  <c r="P72" i="1"/>
  <c r="O72" i="1"/>
  <c r="N72" i="1"/>
  <c r="M72" i="1" s="1"/>
  <c r="H72" i="1"/>
  <c r="C72" i="1"/>
  <c r="R71" i="1"/>
  <c r="Q71" i="1"/>
  <c r="P71" i="1"/>
  <c r="O71" i="1"/>
  <c r="N71" i="1"/>
  <c r="M71" i="1" s="1"/>
  <c r="H71" i="1"/>
  <c r="C71" i="1"/>
  <c r="R70" i="1"/>
  <c r="R65" i="1" s="1"/>
  <c r="Q70" i="1"/>
  <c r="P70" i="1"/>
  <c r="P65" i="1" s="1"/>
  <c r="O70" i="1"/>
  <c r="N70" i="1"/>
  <c r="M70" i="1" s="1"/>
  <c r="H70" i="1"/>
  <c r="C70" i="1"/>
  <c r="R69" i="1"/>
  <c r="Q69" i="1"/>
  <c r="O69" i="1"/>
  <c r="N69" i="1"/>
  <c r="M69" i="1"/>
  <c r="H69" i="1"/>
  <c r="C69" i="1"/>
  <c r="R68" i="1"/>
  <c r="Q68" i="1"/>
  <c r="P68" i="1"/>
  <c r="M68" i="1" s="1"/>
  <c r="O68" i="1"/>
  <c r="N68" i="1"/>
  <c r="H68" i="1"/>
  <c r="C68" i="1"/>
  <c r="R67" i="1"/>
  <c r="Q67" i="1"/>
  <c r="M67" i="1" s="1"/>
  <c r="P67" i="1"/>
  <c r="O67" i="1"/>
  <c r="N67" i="1"/>
  <c r="H67" i="1"/>
  <c r="C67" i="1"/>
  <c r="R66" i="1"/>
  <c r="Q66" i="1"/>
  <c r="P66" i="1"/>
  <c r="O66" i="1"/>
  <c r="N66" i="1"/>
  <c r="M66" i="1"/>
  <c r="H66" i="1"/>
  <c r="C66" i="1"/>
  <c r="V65" i="1"/>
  <c r="U65" i="1"/>
  <c r="T65" i="1"/>
  <c r="S65" i="1"/>
  <c r="Q65" i="1"/>
  <c r="O65" i="1"/>
  <c r="L65" i="1"/>
  <c r="K65" i="1"/>
  <c r="J65" i="1"/>
  <c r="I65" i="1"/>
  <c r="G65" i="1"/>
  <c r="F65" i="1"/>
  <c r="E65" i="1"/>
  <c r="D65" i="1"/>
  <c r="C65" i="1"/>
  <c r="R64" i="1"/>
  <c r="Q64" i="1"/>
  <c r="P64" i="1"/>
  <c r="O64" i="1"/>
  <c r="N64" i="1"/>
  <c r="M64" i="1"/>
  <c r="H64" i="1"/>
  <c r="C64" i="1"/>
  <c r="R63" i="1"/>
  <c r="Q63" i="1"/>
  <c r="P63" i="1"/>
  <c r="O63" i="1"/>
  <c r="N63" i="1"/>
  <c r="M63" i="1"/>
  <c r="H63" i="1"/>
  <c r="C63" i="1"/>
  <c r="V62" i="1"/>
  <c r="U62" i="1"/>
  <c r="T62" i="1"/>
  <c r="S62" i="1"/>
  <c r="R62" i="1"/>
  <c r="Q62" i="1"/>
  <c r="P62" i="1"/>
  <c r="O62" i="1"/>
  <c r="N62" i="1"/>
  <c r="M62" i="1"/>
  <c r="L62" i="1"/>
  <c r="K62" i="1"/>
  <c r="H62" i="1" s="1"/>
  <c r="J62" i="1"/>
  <c r="I62" i="1"/>
  <c r="I27" i="1" s="1"/>
  <c r="G62" i="1"/>
  <c r="F62" i="1"/>
  <c r="E62" i="1"/>
  <c r="E27" i="1" s="1"/>
  <c r="D62" i="1"/>
  <c r="R61" i="1"/>
  <c r="Q61" i="1"/>
  <c r="P61" i="1"/>
  <c r="O61" i="1"/>
  <c r="N61" i="1"/>
  <c r="M61" i="1"/>
  <c r="H61" i="1"/>
  <c r="C61" i="1"/>
  <c r="R60" i="1"/>
  <c r="Q60" i="1"/>
  <c r="Q58" i="1" s="1"/>
  <c r="P60" i="1"/>
  <c r="O60" i="1"/>
  <c r="O58" i="1" s="1"/>
  <c r="N60" i="1"/>
  <c r="M60" i="1"/>
  <c r="H60" i="1"/>
  <c r="C60" i="1"/>
  <c r="Q59" i="1"/>
  <c r="P59" i="1"/>
  <c r="P58" i="1" s="1"/>
  <c r="O59" i="1"/>
  <c r="N59" i="1"/>
  <c r="M59" i="1" s="1"/>
  <c r="M58" i="1" s="1"/>
  <c r="H59" i="1"/>
  <c r="C59" i="1"/>
  <c r="T58" i="1"/>
  <c r="S58" i="1"/>
  <c r="R58" i="1"/>
  <c r="N58" i="1"/>
  <c r="J58" i="1"/>
  <c r="I58" i="1"/>
  <c r="H58" i="1"/>
  <c r="G58" i="1"/>
  <c r="C58" i="1"/>
  <c r="R57" i="1"/>
  <c r="Q57" i="1"/>
  <c r="O57" i="1"/>
  <c r="N57" i="1"/>
  <c r="P57" i="1"/>
  <c r="C57" i="1"/>
  <c r="R56" i="1"/>
  <c r="Q56" i="1"/>
  <c r="P56" i="1"/>
  <c r="O56" i="1"/>
  <c r="M56" i="1" s="1"/>
  <c r="N56" i="1"/>
  <c r="H56" i="1"/>
  <c r="C56" i="1"/>
  <c r="V55" i="1"/>
  <c r="U55" i="1"/>
  <c r="R55" i="1" s="1"/>
  <c r="T55" i="1"/>
  <c r="S55" i="1"/>
  <c r="Q55" i="1"/>
  <c r="P55" i="1"/>
  <c r="O55" i="1"/>
  <c r="M55" i="1" s="1"/>
  <c r="N55" i="1"/>
  <c r="L55" i="1"/>
  <c r="K55" i="1"/>
  <c r="H55" i="1" s="1"/>
  <c r="J55" i="1"/>
  <c r="I55" i="1"/>
  <c r="G55" i="1"/>
  <c r="F55" i="1"/>
  <c r="E55" i="1"/>
  <c r="D55" i="1"/>
  <c r="C55" i="1"/>
  <c r="R54" i="1"/>
  <c r="O54" i="1"/>
  <c r="L54" i="1"/>
  <c r="K54" i="1"/>
  <c r="H54" i="1" s="1"/>
  <c r="J54" i="1"/>
  <c r="I54" i="1"/>
  <c r="G54" i="1"/>
  <c r="Q54" i="1" s="1"/>
  <c r="F54" i="1"/>
  <c r="P54" i="1" s="1"/>
  <c r="E54" i="1"/>
  <c r="D54" i="1"/>
  <c r="N54" i="1" s="1"/>
  <c r="C54" i="1"/>
  <c r="R53" i="1"/>
  <c r="Q53" i="1"/>
  <c r="P53" i="1"/>
  <c r="O53" i="1"/>
  <c r="M53" i="1" s="1"/>
  <c r="N53" i="1"/>
  <c r="H53" i="1"/>
  <c r="C53" i="1"/>
  <c r="V52" i="1"/>
  <c r="U52" i="1"/>
  <c r="T52" i="1"/>
  <c r="S52" i="1"/>
  <c r="R52" i="1" s="1"/>
  <c r="Q52" i="1"/>
  <c r="P52" i="1"/>
  <c r="O52" i="1"/>
  <c r="M52" i="1" s="1"/>
  <c r="N52" i="1"/>
  <c r="L52" i="1"/>
  <c r="K52" i="1"/>
  <c r="J52" i="1"/>
  <c r="I52" i="1"/>
  <c r="H52" i="1" s="1"/>
  <c r="G52" i="1"/>
  <c r="F52" i="1"/>
  <c r="E52" i="1"/>
  <c r="D52" i="1"/>
  <c r="C52" i="1"/>
  <c r="R51" i="1"/>
  <c r="Q51" i="1"/>
  <c r="P51" i="1"/>
  <c r="O51" i="1"/>
  <c r="M51" i="1" s="1"/>
  <c r="N51" i="1"/>
  <c r="H51" i="1"/>
  <c r="C51" i="1"/>
  <c r="R50" i="1"/>
  <c r="Q50" i="1"/>
  <c r="P50" i="1"/>
  <c r="O50" i="1"/>
  <c r="M50" i="1" s="1"/>
  <c r="N50" i="1"/>
  <c r="H50" i="1"/>
  <c r="C50" i="1"/>
  <c r="R49" i="1"/>
  <c r="Q49" i="1"/>
  <c r="P49" i="1"/>
  <c r="O49" i="1"/>
  <c r="M49" i="1" s="1"/>
  <c r="N49" i="1"/>
  <c r="H49" i="1"/>
  <c r="C49" i="1"/>
  <c r="R48" i="1"/>
  <c r="Q48" i="1"/>
  <c r="P48" i="1"/>
  <c r="O48" i="1"/>
  <c r="M48" i="1" s="1"/>
  <c r="N48" i="1"/>
  <c r="H48" i="1"/>
  <c r="C48" i="1"/>
  <c r="V47" i="1"/>
  <c r="U47" i="1"/>
  <c r="T47" i="1"/>
  <c r="S47" i="1"/>
  <c r="R47" i="1"/>
  <c r="Q47" i="1"/>
  <c r="P47" i="1"/>
  <c r="O47" i="1"/>
  <c r="N47" i="1"/>
  <c r="L47" i="1"/>
  <c r="K47" i="1"/>
  <c r="J47" i="1"/>
  <c r="I47" i="1"/>
  <c r="H47" i="1"/>
  <c r="G47" i="1"/>
  <c r="F47" i="1"/>
  <c r="E47" i="1"/>
  <c r="D47" i="1"/>
  <c r="C47" i="1"/>
  <c r="R46" i="1"/>
  <c r="Q46" i="1"/>
  <c r="P46" i="1"/>
  <c r="O46" i="1"/>
  <c r="M46" i="1" s="1"/>
  <c r="N46" i="1"/>
  <c r="H46" i="1"/>
  <c r="C46" i="1"/>
  <c r="R45" i="1"/>
  <c r="Q45" i="1"/>
  <c r="P45" i="1"/>
  <c r="O45" i="1"/>
  <c r="M45" i="1" s="1"/>
  <c r="N45" i="1"/>
  <c r="H45" i="1"/>
  <c r="C45" i="1"/>
  <c r="R44" i="1"/>
  <c r="R43" i="1" s="1"/>
  <c r="Q44" i="1"/>
  <c r="P44" i="1"/>
  <c r="O44" i="1"/>
  <c r="M44" i="1" s="1"/>
  <c r="N44" i="1"/>
  <c r="H44" i="1"/>
  <c r="C44" i="1"/>
  <c r="V43" i="1"/>
  <c r="U43" i="1"/>
  <c r="T43" i="1"/>
  <c r="S43" i="1"/>
  <c r="S29" i="1" s="1"/>
  <c r="Q43" i="1"/>
  <c r="P43" i="1"/>
  <c r="O43" i="1"/>
  <c r="N43" i="1"/>
  <c r="L43" i="1"/>
  <c r="K43" i="1"/>
  <c r="J43" i="1"/>
  <c r="I43" i="1"/>
  <c r="H43" i="1"/>
  <c r="G43" i="1"/>
  <c r="G28" i="1" s="1"/>
  <c r="F43" i="1"/>
  <c r="E43" i="1"/>
  <c r="D43" i="1"/>
  <c r="C43" i="1"/>
  <c r="R42" i="1"/>
  <c r="Q42" i="1"/>
  <c r="O42" i="1"/>
  <c r="N42" i="1"/>
  <c r="M42" i="1" s="1"/>
  <c r="H42" i="1"/>
  <c r="U41" i="1"/>
  <c r="R41" i="1"/>
  <c r="Q41" i="1"/>
  <c r="P41" i="1"/>
  <c r="N41" i="1"/>
  <c r="M41" i="1"/>
  <c r="H41" i="1"/>
  <c r="U40" i="1"/>
  <c r="R40" i="1" s="1"/>
  <c r="Q40" i="1"/>
  <c r="P40" i="1"/>
  <c r="O40" i="1"/>
  <c r="M40" i="1" s="1"/>
  <c r="N40" i="1"/>
  <c r="H40" i="1"/>
  <c r="C40" i="1"/>
  <c r="R39" i="1"/>
  <c r="Q39" i="1"/>
  <c r="P39" i="1"/>
  <c r="M39" i="1" s="1"/>
  <c r="O39" i="1"/>
  <c r="N39" i="1"/>
  <c r="H39" i="1"/>
  <c r="C39" i="1"/>
  <c r="R38" i="1"/>
  <c r="Q38" i="1"/>
  <c r="Q30" i="1" s="1"/>
  <c r="Q29" i="1" s="1"/>
  <c r="P38" i="1"/>
  <c r="M38" i="1" s="1"/>
  <c r="O38" i="1"/>
  <c r="N38" i="1"/>
  <c r="H38" i="1"/>
  <c r="C38" i="1"/>
  <c r="U37" i="1"/>
  <c r="Q37" i="1"/>
  <c r="O37" i="1"/>
  <c r="N37" i="1"/>
  <c r="K37" i="1"/>
  <c r="P37" i="1" s="1"/>
  <c r="C37" i="1"/>
  <c r="C30" i="1" s="1"/>
  <c r="U36" i="1"/>
  <c r="Q36" i="1"/>
  <c r="P36" i="1"/>
  <c r="O36" i="1"/>
  <c r="N36" i="1"/>
  <c r="M36" i="1" s="1"/>
  <c r="H36" i="1"/>
  <c r="C36" i="1"/>
  <c r="R35" i="1"/>
  <c r="Q35" i="1"/>
  <c r="P35" i="1"/>
  <c r="O35" i="1"/>
  <c r="N35" i="1"/>
  <c r="H35" i="1"/>
  <c r="C35" i="1"/>
  <c r="R34" i="1"/>
  <c r="Q34" i="1"/>
  <c r="P34" i="1"/>
  <c r="O34" i="1"/>
  <c r="N34" i="1"/>
  <c r="H34" i="1"/>
  <c r="C34" i="1"/>
  <c r="R33" i="1"/>
  <c r="Q33" i="1"/>
  <c r="P33" i="1"/>
  <c r="O33" i="1"/>
  <c r="N33" i="1"/>
  <c r="M33" i="1" s="1"/>
  <c r="H33" i="1"/>
  <c r="C33" i="1"/>
  <c r="R32" i="1"/>
  <c r="Q32" i="1"/>
  <c r="P32" i="1"/>
  <c r="O32" i="1"/>
  <c r="N32" i="1"/>
  <c r="M32" i="1" s="1"/>
  <c r="H32" i="1"/>
  <c r="C32" i="1"/>
  <c r="U31" i="1"/>
  <c r="U30" i="1" s="1"/>
  <c r="N31" i="1"/>
  <c r="M31" i="1" s="1"/>
  <c r="H31" i="1"/>
  <c r="C31" i="1"/>
  <c r="V30" i="1"/>
  <c r="S30" i="1"/>
  <c r="N30" i="1"/>
  <c r="L30" i="1"/>
  <c r="J30" i="1"/>
  <c r="I30" i="1"/>
  <c r="G30" i="1"/>
  <c r="F30" i="1"/>
  <c r="E30" i="1"/>
  <c r="D30" i="1"/>
  <c r="V29" i="1"/>
  <c r="N29" i="1"/>
  <c r="L29" i="1"/>
  <c r="J29" i="1"/>
  <c r="I29" i="1"/>
  <c r="G29" i="1"/>
  <c r="F29" i="1"/>
  <c r="C29" i="1" s="1"/>
  <c r="E29" i="1"/>
  <c r="D29" i="1"/>
  <c r="V28" i="1"/>
  <c r="N28" i="1"/>
  <c r="L28" i="1"/>
  <c r="I28" i="1"/>
  <c r="F28" i="1"/>
  <c r="E28" i="1"/>
  <c r="D28" i="1"/>
  <c r="V27" i="1"/>
  <c r="F27" i="1"/>
  <c r="D27" i="1"/>
  <c r="H65" i="1" l="1"/>
  <c r="J28" i="1"/>
  <c r="J27" i="1" s="1"/>
  <c r="T30" i="1"/>
  <c r="M35" i="1"/>
  <c r="P30" i="1"/>
  <c r="P29" i="1" s="1"/>
  <c r="P28" i="1" s="1"/>
  <c r="P27" i="1" s="1"/>
  <c r="O30" i="1"/>
  <c r="O29" i="1" s="1"/>
  <c r="O28" i="1" s="1"/>
  <c r="O27" i="1" s="1"/>
  <c r="M34" i="1"/>
  <c r="M37" i="1"/>
  <c r="M54" i="1"/>
  <c r="U29" i="1"/>
  <c r="U28" i="1"/>
  <c r="U27" i="1" s="1"/>
  <c r="C28" i="1"/>
  <c r="G27" i="1"/>
  <c r="C27" i="1" s="1"/>
  <c r="M57" i="1"/>
  <c r="Q28" i="1"/>
  <c r="M43" i="1"/>
  <c r="M47" i="1"/>
  <c r="M65" i="1"/>
  <c r="S28" i="1"/>
  <c r="S27" i="1" s="1"/>
  <c r="K30" i="1"/>
  <c r="K29" i="1" s="1"/>
  <c r="R31" i="1"/>
  <c r="R30" i="1" s="1"/>
  <c r="H37" i="1"/>
  <c r="H30" i="1" s="1"/>
  <c r="H57" i="1"/>
  <c r="N65" i="1"/>
  <c r="N27" i="1" s="1"/>
  <c r="L27" i="1"/>
  <c r="C62" i="1"/>
  <c r="T29" i="1" l="1"/>
  <c r="R29" i="1" s="1"/>
  <c r="T28" i="1"/>
  <c r="T27" i="1" s="1"/>
  <c r="R27" i="1" s="1"/>
  <c r="M29" i="1"/>
  <c r="M30" i="1"/>
  <c r="M28" i="1"/>
  <c r="Q27" i="1"/>
  <c r="M27" i="1" s="1"/>
  <c r="R28" i="1"/>
  <c r="H29" i="1"/>
  <c r="K28" i="1"/>
  <c r="K27" i="1" l="1"/>
  <c r="H27" i="1" s="1"/>
  <c r="H28" i="1"/>
</calcChain>
</file>

<file path=xl/sharedStrings.xml><?xml version="1.0" encoding="utf-8"?>
<sst xmlns="http://schemas.openxmlformats.org/spreadsheetml/2006/main" count="225" uniqueCount="164">
  <si>
    <t>Приложение № 7.2</t>
  </si>
  <si>
    <t>К Приказу Минэнерго России</t>
  </si>
  <si>
    <t>от 24.03.2010. № 114</t>
  </si>
  <si>
    <t>Отчет об исполнении основных этапов работ по реализации инвестиционной программы (представляется ежеквартально)</t>
  </si>
  <si>
    <t xml:space="preserve">за 9 месяцев 2016 г. </t>
  </si>
  <si>
    <t>Утверждаю</t>
  </si>
  <si>
    <t>Директор АО "Витимэнерго"</t>
  </si>
  <si>
    <t>________________Машковский А.Р.</t>
  </si>
  <si>
    <t>(подпись)</t>
  </si>
  <si>
    <t>"_____" ______________ 2016 года</t>
  </si>
  <si>
    <t>М. П.</t>
  </si>
  <si>
    <t>№№</t>
  </si>
  <si>
    <t>Наименование объекта*</t>
  </si>
  <si>
    <t>Плановый объем финансирования,</t>
  </si>
  <si>
    <t>Фактически профинансировано,</t>
  </si>
  <si>
    <t>Отклонение фактической</t>
  </si>
  <si>
    <t>Фактически освоено (закрыто</t>
  </si>
  <si>
    <t>Технические характеристики созданных объектов</t>
  </si>
  <si>
    <t>млн. руб.*</t>
  </si>
  <si>
    <t>млн. руб.</t>
  </si>
  <si>
    <t>стоимости работ от плановой</t>
  </si>
  <si>
    <t>актами выполненных работ),</t>
  </si>
  <si>
    <t>Генерирующие объекты</t>
  </si>
  <si>
    <t>Подстанции</t>
  </si>
  <si>
    <t>Линии электропередачи</t>
  </si>
  <si>
    <t>Иные объекты</t>
  </si>
  <si>
    <t>стоимости, млн. руб.</t>
  </si>
  <si>
    <t>ВСЕГО,</t>
  </si>
  <si>
    <t>Всего</t>
  </si>
  <si>
    <t>ПИР</t>
  </si>
  <si>
    <t>СМР</t>
  </si>
  <si>
    <t>обору-</t>
  </si>
  <si>
    <t>про-</t>
  </si>
  <si>
    <t>год</t>
  </si>
  <si>
    <t>Норма-</t>
  </si>
  <si>
    <t>мощ-</t>
  </si>
  <si>
    <t>теп-</t>
  </si>
  <si>
    <t>Коли-</t>
  </si>
  <si>
    <t>Мощ-</t>
  </si>
  <si>
    <t>Тип</t>
  </si>
  <si>
    <t>Марка</t>
  </si>
  <si>
    <t>дова-</t>
  </si>
  <si>
    <t>чие</t>
  </si>
  <si>
    <t>ввода</t>
  </si>
  <si>
    <t>тив-</t>
  </si>
  <si>
    <t>ность,</t>
  </si>
  <si>
    <t>ловая</t>
  </si>
  <si>
    <t>чество</t>
  </si>
  <si>
    <t>опор</t>
  </si>
  <si>
    <t>кабеля</t>
  </si>
  <si>
    <t>тяжен-</t>
  </si>
  <si>
    <t>ние и</t>
  </si>
  <si>
    <t>в эк-</t>
  </si>
  <si>
    <t>ный</t>
  </si>
  <si>
    <t>МВт</t>
  </si>
  <si>
    <t>энер-</t>
  </si>
  <si>
    <t>и мар-</t>
  </si>
  <si>
    <t>мате-</t>
  </si>
  <si>
    <t>сплуа-</t>
  </si>
  <si>
    <t>срок</t>
  </si>
  <si>
    <t>гия,</t>
  </si>
  <si>
    <t>ка си-</t>
  </si>
  <si>
    <t>км</t>
  </si>
  <si>
    <t>риалы</t>
  </si>
  <si>
    <t>тацию</t>
  </si>
  <si>
    <t>служ-</t>
  </si>
  <si>
    <t>Гкал/</t>
  </si>
  <si>
    <t>ловых</t>
  </si>
  <si>
    <t>бы,</t>
  </si>
  <si>
    <t>час</t>
  </si>
  <si>
    <t>транс-</t>
  </si>
  <si>
    <t>лет</t>
  </si>
  <si>
    <t>форма-</t>
  </si>
  <si>
    <t>торов,</t>
  </si>
  <si>
    <t>шт.</t>
  </si>
  <si>
    <t>ВСЕГО</t>
  </si>
  <si>
    <t>1.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</si>
  <si>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</si>
  <si>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</si>
  <si>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</si>
  <si>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1.1.1</t>
  </si>
  <si>
    <t>Реконструкция ПС 110/35/6;  35/6 кВ Бодайбинского района</t>
  </si>
  <si>
    <t>1.1.1.1</t>
  </si>
  <si>
    <t>ПС 110 кВ Артёмовская: замена масляных выключателей МКП-110 кВ на элегазовые выключатели ВГТ-110 кВ и  элегазовые трансформаторы тока( 2шт.).</t>
  </si>
  <si>
    <t>1.1.1.2</t>
  </si>
  <si>
    <t>ПС 110 кВ Кропоткинская замена масляного выключателя ВМТ-110 кВ на элегазовый выключатель ВГТ-110 кВ и  элегазовые трансформаторы тока</t>
  </si>
  <si>
    <t>1.1.1.3</t>
  </si>
  <si>
    <t>ПС 110 кВ Бодайбинская замена маслянного выключателя ВМТ-110 кВ на элегазовый выключатель ВГТ-110 кВ (1 шт.)</t>
  </si>
  <si>
    <t>1.1.1.4</t>
  </si>
  <si>
    <t>ПС 110 кВ Кропоткинская замена масляного выключателя С-35 кВ на элегазовый выключатель ВГБЭ-35 кВ</t>
  </si>
  <si>
    <t>1.1.1.5</t>
  </si>
  <si>
    <t>ПС 110 кВ Артемовская замена масляного выключателя С-35 кВ на элегазовый выключатель ВГБЭ-35 кВ</t>
  </si>
  <si>
    <t>1.1.1.6</t>
  </si>
  <si>
    <t>Замена разрядников на ОПН на ПС 110/35/6кВ (34 ПС)</t>
  </si>
  <si>
    <t>1.1.1.7</t>
  </si>
  <si>
    <t>Замена изоляции на разъединителях 110, 35 кВ с заменой приводов на ПС Бодайбинского энергорайона (110-64 шт. 35-150 шт.)</t>
  </si>
  <si>
    <t>1.1.1.8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</si>
  <si>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</si>
  <si>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1.1.1.9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</si>
  <si>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</si>
  <si>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1.1.1.10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</si>
  <si>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</t>
  </si>
  <si>
    <t>1.1.1.11</t>
  </si>
  <si>
    <t>Замена измерительных трансформаторов тока 35 кВ на трансформаторы тока с калссом точности 0,5 (29 шт.)</t>
  </si>
  <si>
    <t>1.1.1.12</t>
  </si>
  <si>
    <t>Замена ДЗЛ ВЛ-110 кВ Мамакаеская ГЭС- Мамакан</t>
  </si>
  <si>
    <t>1.2</t>
  </si>
  <si>
    <t>Создание систем противоаварийной и режимной автоматики</t>
  </si>
  <si>
    <t>1.2.1</t>
  </si>
  <si>
    <t>Реконструкция устройств РЗА и ПА на ПС  110/35/6 -(7шт), ПС 35/6 - (17шт) с установкой м/п терминалов</t>
  </si>
  <si>
    <t>1.2.2</t>
  </si>
  <si>
    <t>Замена фиксирующих приборов для определения мест повреждения ВЛ-110кВ</t>
  </si>
  <si>
    <t>1.2.3</t>
  </si>
  <si>
    <t>ПС 35 кВ Хомолхо и ПС 35 кВ Серговская замена реле защиты ЗЗП-1 на реле "Зеро" (15 шт.)</t>
  </si>
  <si>
    <t>1.3</t>
  </si>
  <si>
    <t>Создание систем телемеханики и связи</t>
  </si>
  <si>
    <t>1.3.1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</si>
  <si>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</si>
  <si>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1.3.2</t>
  </si>
  <si>
    <t>Приобретение рефлекторметра</t>
  </si>
  <si>
    <t>1.3.3</t>
  </si>
  <si>
    <t>Приобретение аккумуляторных батарей связи</t>
  </si>
  <si>
    <t>1.3.4</t>
  </si>
  <si>
    <t>Приобретение комплекта устройств бесперебойного питания</t>
  </si>
  <si>
    <t>1.4</t>
  </si>
  <si>
    <t>Установка устройств регулирования напряжения и компенсации реактивной мощности</t>
  </si>
  <si>
    <t>1.4.1</t>
  </si>
  <si>
    <t>Установка БСК на ПС Бодайбинского энергорайона</t>
  </si>
  <si>
    <t>2.</t>
  </si>
  <si>
    <t>Новое строительство</t>
  </si>
  <si>
    <t>2.1.</t>
  </si>
  <si>
    <t>2.1.1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</si>
  <si>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</si>
  <si>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3.</t>
  </si>
  <si>
    <t>Приобретение спецтехники</t>
  </si>
  <si>
    <t>4.</t>
  </si>
  <si>
    <t>Приобретение электроизмерительных приборов</t>
  </si>
  <si>
    <t>4.1</t>
  </si>
  <si>
    <t>4.2</t>
  </si>
  <si>
    <t>4.3</t>
  </si>
  <si>
    <t>5.</t>
  </si>
  <si>
    <t>Приобретение ПК и орг.техники</t>
  </si>
  <si>
    <t>5.1</t>
  </si>
  <si>
    <t>Приобретение лицензий ПО</t>
  </si>
  <si>
    <t>5.2</t>
  </si>
  <si>
    <t>Оснащение рабочих мест сотрудников ЗАО "Витимэнерго" компьютерной техникой</t>
  </si>
  <si>
    <t>6.</t>
  </si>
  <si>
    <t>Прочее</t>
  </si>
  <si>
    <t>6.1</t>
  </si>
  <si>
    <t>Приобретение вагон-дома контейнерного типа (на 8 мест) (1шт.)</t>
  </si>
  <si>
    <t>6.2</t>
  </si>
  <si>
    <t>Приобретение комплекта инструментов для монтажа СИП</t>
  </si>
  <si>
    <t>6.3</t>
  </si>
  <si>
    <t>Приобретение кондиционеров</t>
  </si>
  <si>
    <t>6.4</t>
  </si>
  <si>
    <t>Приобретение электроотопительных котлов Warmos-48, ЭПО-96 с блоком управления</t>
  </si>
  <si>
    <t>6.5</t>
  </si>
  <si>
    <t>Приобретение сварочного генератора Eisemann S 6400(2 шт.)</t>
  </si>
  <si>
    <t>6.6</t>
  </si>
  <si>
    <t>Квадрокоптер DJI Phantom</t>
  </si>
  <si>
    <t>6.7</t>
  </si>
  <si>
    <t xml:space="preserve">Манекен </t>
  </si>
  <si>
    <t>* С разделением объектов на ПС, ВЛ и КЛ с указанием уровня напряжения.</t>
  </si>
  <si>
    <t>** Согласно проектно-сметной документации с учетом перевода в прогнозные цены планируемого периода с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</si>
</sst>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.00000"/>
  </numFmts>
  <fonts count="13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 vertical="top"/>
    </xf>
    <xf numFmtId="0" fontId="6" fillId="0" borderId="0" xfId="0" applyNumberFormat="1" applyFont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vertical="top"/>
    </xf>
    <xf numFmtId="0" fontId="6" fillId="0" borderId="6" xfId="0" applyNumberFormat="1" applyFont="1" applyBorder="1" applyAlignment="1">
      <alignment horizontal="center" vertical="top"/>
    </xf>
    <xf numFmtId="0" fontId="7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top"/>
    </xf>
    <xf numFmtId="0" fontId="6" fillId="0" borderId="6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left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>
      <alignment horizontal="right" vertical="center"/>
    </xf>
    <xf numFmtId="49" fontId="11" fillId="0" borderId="5" xfId="0" applyNumberFormat="1" applyFont="1" applyFill="1" applyBorder="1" applyAlignment="1">
      <alignment horizontal="left" vertical="center"/>
    </xf>
    <xf numFmtId="0" fontId="11" fillId="0" borderId="0" xfId="0" applyNumberFormat="1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/>
    </xf>
    <xf numFmtId="164" fontId="9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5" xfId="0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164" fontId="9" fillId="0" borderId="5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49" fontId="2" fillId="0" borderId="13" xfId="0" applyNumberFormat="1" applyFont="1" applyFill="1" applyBorder="1" applyAlignment="1">
      <alignment vertical="center"/>
    </xf>
    <xf numFmtId="0" fontId="12" fillId="0" borderId="13" xfId="0" applyFont="1" applyFill="1" applyBorder="1" applyAlignment="1">
      <alignment vertical="center" wrapText="1"/>
    </xf>
    <xf numFmtId="164" fontId="2" fillId="0" borderId="5" xfId="0" applyNumberFormat="1" applyFont="1" applyFill="1" applyBorder="1" applyAlignment="1">
      <alignment vertical="center"/>
    </xf>
    <xf numFmtId="49" fontId="2" fillId="0" borderId="13" xfId="0" applyNumberFormat="1" applyFont="1" applyFill="1" applyBorder="1" applyAlignment="1">
      <alignment horizontal="left" vertical="center"/>
    </xf>
    <xf numFmtId="2" fontId="2" fillId="0" borderId="5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left" vertical="center" wrapText="1"/>
    </xf>
    <xf numFmtId="2" fontId="9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top" wrapText="1"/>
    </xf>
    <xf numFmtId="0" fontId="6" fillId="0" borderId="6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/>
    </xf>
    <xf numFmtId="0" fontId="6" fillId="0" borderId="11" xfId="0" applyNumberFormat="1" applyFont="1" applyBorder="1" applyAlignment="1">
      <alignment horizontal="center" vertical="top"/>
    </xf>
    <xf numFmtId="0" fontId="6" fillId="0" borderId="12" xfId="0" applyNumberFormat="1" applyFont="1" applyBorder="1" applyAlignment="1">
      <alignment horizontal="center" vertical="top"/>
    </xf>
    <xf numFmtId="0" fontId="6" fillId="0" borderId="7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vertical="top"/>
    </xf>
    <xf numFmtId="0" fontId="6" fillId="0" borderId="8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top"/>
    </xf>
    <xf numFmtId="0" fontId="6" fillId="0" borderId="3" xfId="0" applyNumberFormat="1" applyFont="1" applyBorder="1" applyAlignment="1">
      <alignment horizontal="center" vertical="top"/>
    </xf>
    <xf numFmtId="0" fontId="6" fillId="0" borderId="4" xfId="0" applyNumberFormat="1" applyFont="1" applyBorder="1" applyAlignment="1">
      <alignment horizontal="center" vertical="top"/>
    </xf>
    <xf numFmtId="0" fontId="6" fillId="0" borderId="5" xfId="0" applyNumberFormat="1" applyFont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CA80"/>
  <sheetViews>
    <sheetView tabSelected="1" topLeftCell="A12" zoomScale="115" zoomScaleNormal="115" zoomScaleSheetLayoutView="100" workbookViewId="0">
      <pane ySplit="16" topLeftCell="A53" activePane="bottomLeft" state="frozen"/>
      <selection activeCell="A12" sqref="A12"/>
      <selection pane="bottomLeft" activeCell="H69" sqref="H69"/>
    </sheetView>
  </sheetViews>
  <sheetFormatPr defaultColWidth="1.42578125" defaultRowHeight="12.75" x14ac:dyDescent="0.2"/>
  <cols>
    <col min="1" max="1" width="7" style="72" customWidth="1"/>
    <col min="2" max="2" width="41.42578125" style="72" customWidth="1"/>
    <col min="3" max="36" width="6.7109375" style="72" customWidth="1"/>
    <col min="37" max="16384" width="1.42578125" style="72"/>
  </cols>
  <sheetData>
    <row r="1" spans="1:79" s="1" customFormat="1" ht="11.25" x14ac:dyDescent="0.2">
      <c r="B1" s="2"/>
      <c r="AJ1" s="3" t="s">
        <v>0</v>
      </c>
    </row>
    <row r="2" spans="1:79" s="1" customFormat="1" x14ac:dyDescent="0.2">
      <c r="B2" s="2"/>
      <c r="AH2" s="101" t="s">
        <v>1</v>
      </c>
      <c r="AI2" s="102"/>
      <c r="AJ2" s="102"/>
    </row>
    <row r="3" spans="1:79" s="4" customFormat="1" ht="15" customHeight="1" x14ac:dyDescent="0.2">
      <c r="B3" s="5"/>
      <c r="AF3" s="103" t="s">
        <v>2</v>
      </c>
      <c r="AG3" s="104"/>
      <c r="AH3" s="104"/>
      <c r="AI3" s="104"/>
      <c r="AJ3" s="104"/>
    </row>
    <row r="4" spans="1:79" s="6" customFormat="1" ht="14.25" x14ac:dyDescent="0.2">
      <c r="A4" s="105" t="s">
        <v>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</row>
    <row r="5" spans="1:79" s="6" customFormat="1" ht="14.25" x14ac:dyDescent="0.2">
      <c r="A5" s="105" t="s">
        <v>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</row>
    <row r="6" spans="1:79" s="8" customFormat="1" ht="8.1" customHeight="1" x14ac:dyDescent="0.2">
      <c r="B6" s="9"/>
    </row>
    <row r="7" spans="1:79" s="8" customFormat="1" x14ac:dyDescent="0.2">
      <c r="B7" s="9"/>
      <c r="AG7" s="106" t="s">
        <v>5</v>
      </c>
      <c r="AH7" s="107"/>
      <c r="AI7" s="107"/>
      <c r="AJ7" s="107"/>
    </row>
    <row r="8" spans="1:79" s="8" customFormat="1" ht="12" customHeight="1" x14ac:dyDescent="0.2">
      <c r="B8" s="9"/>
      <c r="AG8" s="108" t="s">
        <v>6</v>
      </c>
      <c r="AH8" s="108"/>
      <c r="AI8" s="108"/>
      <c r="AJ8" s="108"/>
    </row>
    <row r="9" spans="1:79" s="8" customFormat="1" ht="26.25" customHeight="1" x14ac:dyDescent="0.2">
      <c r="B9" s="9"/>
      <c r="R9" s="10"/>
      <c r="AE9" s="90" t="s">
        <v>7</v>
      </c>
      <c r="AF9" s="90"/>
      <c r="AG9" s="90"/>
      <c r="AH9" s="90"/>
      <c r="AI9" s="90"/>
      <c r="AJ9" s="90"/>
    </row>
    <row r="10" spans="1:79" s="11" customFormat="1" ht="12" x14ac:dyDescent="0.2">
      <c r="B10" s="12"/>
      <c r="C10" s="8"/>
      <c r="D10" s="8"/>
      <c r="E10" s="8"/>
      <c r="F10" s="8"/>
      <c r="G10" s="8"/>
      <c r="H10" s="10"/>
      <c r="I10" s="8"/>
      <c r="J10" s="8"/>
      <c r="AE10" s="91" t="s">
        <v>8</v>
      </c>
      <c r="AF10" s="91"/>
      <c r="AG10" s="91"/>
      <c r="AH10" s="91"/>
      <c r="AI10" s="91"/>
      <c r="AJ10" s="91"/>
    </row>
    <row r="11" spans="1:79" s="8" customFormat="1" x14ac:dyDescent="0.2">
      <c r="B11" s="9"/>
      <c r="H11" s="13"/>
      <c r="M11" s="10"/>
      <c r="R11" s="13"/>
      <c r="AE11" s="4"/>
      <c r="AG11" s="92" t="s">
        <v>9</v>
      </c>
      <c r="AH11" s="93"/>
      <c r="AI11" s="93"/>
      <c r="AJ11" s="93"/>
    </row>
    <row r="12" spans="1:79" s="8" customFormat="1" ht="12" x14ac:dyDescent="0.2">
      <c r="B12" s="9"/>
      <c r="H12" s="14"/>
      <c r="R12" s="14"/>
      <c r="AE12" s="4"/>
      <c r="AG12" s="15"/>
      <c r="AH12" s="15"/>
      <c r="AI12" s="16"/>
      <c r="AJ12" s="8" t="s">
        <v>10</v>
      </c>
    </row>
    <row r="13" spans="1:79" s="8" customFormat="1" ht="8.1" customHeight="1" x14ac:dyDescent="0.2">
      <c r="B13" s="9"/>
    </row>
    <row r="14" spans="1:79" s="17" customFormat="1" ht="10.5" x14ac:dyDescent="0.2">
      <c r="A14" s="94" t="s">
        <v>11</v>
      </c>
      <c r="B14" s="94" t="s">
        <v>12</v>
      </c>
      <c r="C14" s="97" t="s">
        <v>13</v>
      </c>
      <c r="D14" s="98"/>
      <c r="E14" s="98"/>
      <c r="F14" s="98"/>
      <c r="G14" s="98"/>
      <c r="H14" s="97" t="s">
        <v>14</v>
      </c>
      <c r="I14" s="98"/>
      <c r="J14" s="98"/>
      <c r="K14" s="98"/>
      <c r="L14" s="98"/>
      <c r="M14" s="97" t="s">
        <v>15</v>
      </c>
      <c r="N14" s="98"/>
      <c r="O14" s="98"/>
      <c r="P14" s="98"/>
      <c r="Q14" s="99"/>
      <c r="R14" s="97" t="s">
        <v>16</v>
      </c>
      <c r="S14" s="98"/>
      <c r="T14" s="98"/>
      <c r="U14" s="98"/>
      <c r="V14" s="98"/>
      <c r="W14" s="100" t="s">
        <v>17</v>
      </c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</row>
    <row r="15" spans="1:79" s="17" customFormat="1" ht="10.5" x14ac:dyDescent="0.2">
      <c r="A15" s="95"/>
      <c r="B15" s="95"/>
      <c r="C15" s="87" t="s">
        <v>18</v>
      </c>
      <c r="D15" s="88"/>
      <c r="E15" s="88"/>
      <c r="F15" s="88"/>
      <c r="G15" s="88"/>
      <c r="H15" s="87" t="s">
        <v>19</v>
      </c>
      <c r="I15" s="88"/>
      <c r="J15" s="88"/>
      <c r="K15" s="88"/>
      <c r="L15" s="88"/>
      <c r="M15" s="87" t="s">
        <v>20</v>
      </c>
      <c r="N15" s="88"/>
      <c r="O15" s="88"/>
      <c r="P15" s="88"/>
      <c r="Q15" s="89"/>
      <c r="R15" s="87" t="s">
        <v>21</v>
      </c>
      <c r="S15" s="88"/>
      <c r="T15" s="88"/>
      <c r="U15" s="88"/>
      <c r="V15" s="88"/>
      <c r="W15" s="75" t="s">
        <v>22</v>
      </c>
      <c r="X15" s="76"/>
      <c r="Y15" s="76"/>
      <c r="Z15" s="77"/>
      <c r="AA15" s="75" t="s">
        <v>23</v>
      </c>
      <c r="AB15" s="76"/>
      <c r="AC15" s="76"/>
      <c r="AD15" s="77"/>
      <c r="AE15" s="75" t="s">
        <v>24</v>
      </c>
      <c r="AF15" s="76"/>
      <c r="AG15" s="76"/>
      <c r="AH15" s="76"/>
      <c r="AI15" s="77"/>
      <c r="AJ15" s="81" t="s">
        <v>25</v>
      </c>
    </row>
    <row r="16" spans="1:79" s="17" customFormat="1" ht="10.5" x14ac:dyDescent="0.2">
      <c r="A16" s="96"/>
      <c r="B16" s="96"/>
      <c r="C16" s="84"/>
      <c r="D16" s="85"/>
      <c r="E16" s="85"/>
      <c r="F16" s="85"/>
      <c r="G16" s="85"/>
      <c r="H16" s="84"/>
      <c r="I16" s="85"/>
      <c r="J16" s="85"/>
      <c r="K16" s="85"/>
      <c r="L16" s="85"/>
      <c r="M16" s="84" t="s">
        <v>26</v>
      </c>
      <c r="N16" s="85"/>
      <c r="O16" s="85"/>
      <c r="P16" s="85"/>
      <c r="Q16" s="86"/>
      <c r="R16" s="84" t="s">
        <v>19</v>
      </c>
      <c r="S16" s="85"/>
      <c r="T16" s="85"/>
      <c r="U16" s="85"/>
      <c r="V16" s="85"/>
      <c r="W16" s="78"/>
      <c r="X16" s="79"/>
      <c r="Y16" s="79"/>
      <c r="Z16" s="80"/>
      <c r="AA16" s="78"/>
      <c r="AB16" s="79"/>
      <c r="AC16" s="79"/>
      <c r="AD16" s="80"/>
      <c r="AE16" s="78"/>
      <c r="AF16" s="79"/>
      <c r="AG16" s="79"/>
      <c r="AH16" s="79"/>
      <c r="AI16" s="80"/>
      <c r="AJ16" s="82"/>
    </row>
    <row r="17" spans="1:39" s="17" customFormat="1" ht="10.5" x14ac:dyDescent="0.2">
      <c r="A17" s="18"/>
      <c r="B17" s="19" t="s">
        <v>27</v>
      </c>
      <c r="C17" s="20" t="s">
        <v>28</v>
      </c>
      <c r="D17" s="20" t="s">
        <v>29</v>
      </c>
      <c r="E17" s="20" t="s">
        <v>30</v>
      </c>
      <c r="F17" s="20" t="s">
        <v>31</v>
      </c>
      <c r="G17" s="20" t="s">
        <v>32</v>
      </c>
      <c r="H17" s="20" t="s">
        <v>28</v>
      </c>
      <c r="I17" s="20" t="s">
        <v>29</v>
      </c>
      <c r="J17" s="20" t="s">
        <v>30</v>
      </c>
      <c r="K17" s="20" t="s">
        <v>31</v>
      </c>
      <c r="L17" s="20" t="s">
        <v>32</v>
      </c>
      <c r="M17" s="20" t="s">
        <v>28</v>
      </c>
      <c r="N17" s="20" t="s">
        <v>29</v>
      </c>
      <c r="O17" s="20" t="s">
        <v>30</v>
      </c>
      <c r="P17" s="20" t="s">
        <v>31</v>
      </c>
      <c r="Q17" s="20" t="s">
        <v>32</v>
      </c>
      <c r="R17" s="20" t="s">
        <v>28</v>
      </c>
      <c r="S17" s="20" t="s">
        <v>29</v>
      </c>
      <c r="T17" s="20" t="s">
        <v>30</v>
      </c>
      <c r="U17" s="20" t="s">
        <v>31</v>
      </c>
      <c r="V17" s="20" t="s">
        <v>32</v>
      </c>
      <c r="W17" s="20" t="s">
        <v>33</v>
      </c>
      <c r="X17" s="20" t="s">
        <v>34</v>
      </c>
      <c r="Y17" s="20" t="s">
        <v>35</v>
      </c>
      <c r="Z17" s="20" t="s">
        <v>36</v>
      </c>
      <c r="AA17" s="20" t="s">
        <v>33</v>
      </c>
      <c r="AB17" s="20" t="s">
        <v>34</v>
      </c>
      <c r="AC17" s="20" t="s">
        <v>37</v>
      </c>
      <c r="AD17" s="20" t="s">
        <v>38</v>
      </c>
      <c r="AE17" s="20" t="s">
        <v>33</v>
      </c>
      <c r="AF17" s="20" t="s">
        <v>34</v>
      </c>
      <c r="AG17" s="20" t="s">
        <v>39</v>
      </c>
      <c r="AH17" s="20" t="s">
        <v>40</v>
      </c>
      <c r="AI17" s="20" t="s">
        <v>32</v>
      </c>
      <c r="AJ17" s="82"/>
    </row>
    <row r="18" spans="1:39" s="17" customFormat="1" ht="10.5" x14ac:dyDescent="0.2">
      <c r="A18" s="18"/>
      <c r="B18" s="21"/>
      <c r="C18" s="20"/>
      <c r="D18" s="20"/>
      <c r="E18" s="20"/>
      <c r="F18" s="20" t="s">
        <v>41</v>
      </c>
      <c r="G18" s="20" t="s">
        <v>42</v>
      </c>
      <c r="H18" s="20"/>
      <c r="I18" s="20"/>
      <c r="J18" s="20"/>
      <c r="K18" s="20" t="s">
        <v>41</v>
      </c>
      <c r="L18" s="20" t="s">
        <v>42</v>
      </c>
      <c r="M18" s="20"/>
      <c r="N18" s="20"/>
      <c r="O18" s="20"/>
      <c r="P18" s="20" t="s">
        <v>41</v>
      </c>
      <c r="Q18" s="20" t="s">
        <v>42</v>
      </c>
      <c r="R18" s="20"/>
      <c r="S18" s="20"/>
      <c r="T18" s="20"/>
      <c r="U18" s="20" t="s">
        <v>41</v>
      </c>
      <c r="V18" s="20" t="s">
        <v>42</v>
      </c>
      <c r="W18" s="20" t="s">
        <v>43</v>
      </c>
      <c r="X18" s="20" t="s">
        <v>44</v>
      </c>
      <c r="Y18" s="20" t="s">
        <v>45</v>
      </c>
      <c r="Z18" s="20" t="s">
        <v>46</v>
      </c>
      <c r="AA18" s="20" t="s">
        <v>43</v>
      </c>
      <c r="AB18" s="20" t="s">
        <v>44</v>
      </c>
      <c r="AC18" s="20" t="s">
        <v>47</v>
      </c>
      <c r="AD18" s="20" t="s">
        <v>45</v>
      </c>
      <c r="AE18" s="20" t="s">
        <v>43</v>
      </c>
      <c r="AF18" s="20" t="s">
        <v>44</v>
      </c>
      <c r="AG18" s="20" t="s">
        <v>48</v>
      </c>
      <c r="AH18" s="20" t="s">
        <v>49</v>
      </c>
      <c r="AI18" s="20" t="s">
        <v>50</v>
      </c>
      <c r="AJ18" s="82"/>
    </row>
    <row r="19" spans="1:39" s="17" customFormat="1" ht="10.5" x14ac:dyDescent="0.2">
      <c r="A19" s="18"/>
      <c r="B19" s="21"/>
      <c r="C19" s="20"/>
      <c r="D19" s="20"/>
      <c r="E19" s="20"/>
      <c r="F19" s="20" t="s">
        <v>51</v>
      </c>
      <c r="G19" s="20"/>
      <c r="H19" s="20"/>
      <c r="I19" s="20"/>
      <c r="J19" s="20"/>
      <c r="K19" s="20" t="s">
        <v>51</v>
      </c>
      <c r="L19" s="20"/>
      <c r="M19" s="20"/>
      <c r="N19" s="20"/>
      <c r="O19" s="20"/>
      <c r="P19" s="20" t="s">
        <v>51</v>
      </c>
      <c r="Q19" s="20"/>
      <c r="R19" s="20"/>
      <c r="S19" s="20"/>
      <c r="T19" s="20"/>
      <c r="U19" s="20" t="s">
        <v>51</v>
      </c>
      <c r="V19" s="20"/>
      <c r="W19" s="20" t="s">
        <v>52</v>
      </c>
      <c r="X19" s="20" t="s">
        <v>53</v>
      </c>
      <c r="Y19" s="20" t="s">
        <v>54</v>
      </c>
      <c r="Z19" s="20" t="s">
        <v>55</v>
      </c>
      <c r="AA19" s="20" t="s">
        <v>52</v>
      </c>
      <c r="AB19" s="20" t="s">
        <v>53</v>
      </c>
      <c r="AC19" s="20" t="s">
        <v>56</v>
      </c>
      <c r="AD19" s="20" t="s">
        <v>54</v>
      </c>
      <c r="AE19" s="20" t="s">
        <v>52</v>
      </c>
      <c r="AF19" s="20" t="s">
        <v>53</v>
      </c>
      <c r="AG19" s="20"/>
      <c r="AH19" s="20"/>
      <c r="AI19" s="20" t="s">
        <v>45</v>
      </c>
      <c r="AJ19" s="82"/>
    </row>
    <row r="20" spans="1:39" s="17" customFormat="1" ht="10.5" x14ac:dyDescent="0.2">
      <c r="A20" s="18"/>
      <c r="B20" s="21"/>
      <c r="C20" s="20"/>
      <c r="D20" s="20"/>
      <c r="E20" s="20"/>
      <c r="F20" s="20" t="s">
        <v>57</v>
      </c>
      <c r="G20" s="20"/>
      <c r="H20" s="20"/>
      <c r="I20" s="20"/>
      <c r="J20" s="20"/>
      <c r="K20" s="20" t="s">
        <v>57</v>
      </c>
      <c r="L20" s="20"/>
      <c r="M20" s="20"/>
      <c r="N20" s="20"/>
      <c r="O20" s="20"/>
      <c r="P20" s="20" t="s">
        <v>57</v>
      </c>
      <c r="Q20" s="20"/>
      <c r="R20" s="20"/>
      <c r="S20" s="20"/>
      <c r="T20" s="20"/>
      <c r="U20" s="20" t="s">
        <v>57</v>
      </c>
      <c r="V20" s="20"/>
      <c r="W20" s="20" t="s">
        <v>58</v>
      </c>
      <c r="X20" s="20" t="s">
        <v>59</v>
      </c>
      <c r="Y20" s="20"/>
      <c r="Z20" s="20" t="s">
        <v>60</v>
      </c>
      <c r="AA20" s="20" t="s">
        <v>58</v>
      </c>
      <c r="AB20" s="20" t="s">
        <v>59</v>
      </c>
      <c r="AC20" s="20" t="s">
        <v>61</v>
      </c>
      <c r="AD20" s="20"/>
      <c r="AE20" s="20" t="s">
        <v>58</v>
      </c>
      <c r="AF20" s="20" t="s">
        <v>59</v>
      </c>
      <c r="AG20" s="20"/>
      <c r="AH20" s="20"/>
      <c r="AI20" s="20" t="s">
        <v>62</v>
      </c>
      <c r="AJ20" s="82"/>
    </row>
    <row r="21" spans="1:39" s="17" customFormat="1" ht="10.5" x14ac:dyDescent="0.2">
      <c r="A21" s="18"/>
      <c r="B21" s="21"/>
      <c r="C21" s="20"/>
      <c r="D21" s="20"/>
      <c r="E21" s="20"/>
      <c r="F21" s="20" t="s">
        <v>63</v>
      </c>
      <c r="G21" s="20"/>
      <c r="H21" s="20"/>
      <c r="I21" s="20"/>
      <c r="J21" s="20"/>
      <c r="K21" s="20" t="s">
        <v>63</v>
      </c>
      <c r="L21" s="20"/>
      <c r="M21" s="20"/>
      <c r="N21" s="20"/>
      <c r="O21" s="20"/>
      <c r="P21" s="20" t="s">
        <v>63</v>
      </c>
      <c r="Q21" s="20"/>
      <c r="R21" s="20"/>
      <c r="S21" s="20"/>
      <c r="T21" s="20"/>
      <c r="U21" s="20" t="s">
        <v>63</v>
      </c>
      <c r="V21" s="20"/>
      <c r="W21" s="20" t="s">
        <v>64</v>
      </c>
      <c r="X21" s="20" t="s">
        <v>65</v>
      </c>
      <c r="Y21" s="20"/>
      <c r="Z21" s="20" t="s">
        <v>66</v>
      </c>
      <c r="AA21" s="20" t="s">
        <v>64</v>
      </c>
      <c r="AB21" s="20" t="s">
        <v>65</v>
      </c>
      <c r="AC21" s="20" t="s">
        <v>67</v>
      </c>
      <c r="AD21" s="20"/>
      <c r="AE21" s="20" t="s">
        <v>64</v>
      </c>
      <c r="AF21" s="20" t="s">
        <v>65</v>
      </c>
      <c r="AG21" s="20"/>
      <c r="AH21" s="20"/>
      <c r="AI21" s="20"/>
      <c r="AJ21" s="82"/>
    </row>
    <row r="22" spans="1:39" s="17" customFormat="1" ht="10.5" x14ac:dyDescent="0.2">
      <c r="A22" s="18"/>
      <c r="B22" s="2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 t="s">
        <v>68</v>
      </c>
      <c r="Y22" s="20"/>
      <c r="Z22" s="20" t="s">
        <v>69</v>
      </c>
      <c r="AA22" s="20"/>
      <c r="AB22" s="20" t="s">
        <v>68</v>
      </c>
      <c r="AC22" s="20" t="s">
        <v>70</v>
      </c>
      <c r="AD22" s="20"/>
      <c r="AE22" s="20"/>
      <c r="AF22" s="20" t="s">
        <v>68</v>
      </c>
      <c r="AG22" s="20"/>
      <c r="AH22" s="20"/>
      <c r="AI22" s="20"/>
      <c r="AJ22" s="82"/>
    </row>
    <row r="23" spans="1:39" s="17" customFormat="1" ht="10.5" x14ac:dyDescent="0.2">
      <c r="A23" s="18"/>
      <c r="B23" s="2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 t="s">
        <v>71</v>
      </c>
      <c r="Y23" s="20"/>
      <c r="Z23" s="20"/>
      <c r="AA23" s="20"/>
      <c r="AB23" s="20" t="s">
        <v>71</v>
      </c>
      <c r="AC23" s="20" t="s">
        <v>72</v>
      </c>
      <c r="AD23" s="20"/>
      <c r="AE23" s="20"/>
      <c r="AF23" s="20" t="s">
        <v>71</v>
      </c>
      <c r="AG23" s="20"/>
      <c r="AH23" s="20"/>
      <c r="AI23" s="20"/>
      <c r="AJ23" s="82"/>
    </row>
    <row r="24" spans="1:39" s="17" customFormat="1" ht="10.5" x14ac:dyDescent="0.2">
      <c r="A24" s="18"/>
      <c r="B24" s="2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 t="s">
        <v>73</v>
      </c>
      <c r="AD24" s="20"/>
      <c r="AE24" s="20"/>
      <c r="AF24" s="20"/>
      <c r="AG24" s="20"/>
      <c r="AH24" s="20"/>
      <c r="AI24" s="20"/>
      <c r="AJ24" s="82"/>
    </row>
    <row r="25" spans="1:39" s="17" customFormat="1" ht="10.5" x14ac:dyDescent="0.2">
      <c r="A25" s="18"/>
      <c r="B25" s="2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 t="s">
        <v>74</v>
      </c>
      <c r="AD25" s="20"/>
      <c r="AE25" s="20"/>
      <c r="AF25" s="20"/>
      <c r="AG25" s="20"/>
      <c r="AH25" s="20"/>
      <c r="AI25" s="20"/>
      <c r="AJ25" s="83"/>
    </row>
    <row r="26" spans="1:39" s="23" customFormat="1" ht="10.5" x14ac:dyDescent="0.2">
      <c r="A26" s="22">
        <v>1</v>
      </c>
      <c r="B26" s="22">
        <v>2</v>
      </c>
      <c r="C26" s="22">
        <v>3</v>
      </c>
      <c r="D26" s="22">
        <v>4</v>
      </c>
      <c r="E26" s="22">
        <v>5</v>
      </c>
      <c r="F26" s="22">
        <v>6</v>
      </c>
      <c r="G26" s="22">
        <v>7</v>
      </c>
      <c r="H26" s="22">
        <v>8</v>
      </c>
      <c r="I26" s="22">
        <v>9</v>
      </c>
      <c r="J26" s="22">
        <v>10</v>
      </c>
      <c r="K26" s="22">
        <v>11</v>
      </c>
      <c r="L26" s="22">
        <v>12</v>
      </c>
      <c r="M26" s="22">
        <v>13</v>
      </c>
      <c r="N26" s="22">
        <v>14</v>
      </c>
      <c r="O26" s="22">
        <v>15</v>
      </c>
      <c r="P26" s="22">
        <v>16</v>
      </c>
      <c r="Q26" s="22">
        <v>17</v>
      </c>
      <c r="R26" s="22">
        <v>18</v>
      </c>
      <c r="S26" s="22">
        <v>19</v>
      </c>
      <c r="T26" s="22">
        <v>20</v>
      </c>
      <c r="U26" s="22">
        <v>21</v>
      </c>
      <c r="V26" s="22">
        <v>22</v>
      </c>
      <c r="W26" s="22">
        <v>23</v>
      </c>
      <c r="X26" s="22">
        <v>24</v>
      </c>
      <c r="Y26" s="22">
        <v>25</v>
      </c>
      <c r="Z26" s="22">
        <v>26</v>
      </c>
      <c r="AA26" s="22">
        <v>27</v>
      </c>
      <c r="AB26" s="22">
        <v>28</v>
      </c>
      <c r="AC26" s="22">
        <v>29</v>
      </c>
      <c r="AD26" s="22">
        <v>30</v>
      </c>
      <c r="AE26" s="22">
        <v>31</v>
      </c>
      <c r="AF26" s="22">
        <v>32</v>
      </c>
      <c r="AG26" s="22">
        <v>33</v>
      </c>
      <c r="AH26" s="22">
        <v>34</v>
      </c>
      <c r="AI26" s="22">
        <v>35</v>
      </c>
      <c r="AJ26" s="22">
        <v>36</v>
      </c>
    </row>
    <row r="27" spans="1:39" s="31" customFormat="1" ht="13.5" customHeight="1" x14ac:dyDescent="0.2">
      <c r="A27" s="24"/>
      <c r="B27" s="25" t="s">
        <v>75</v>
      </c>
      <c r="C27" s="26">
        <f>+G27+F27+E27+D27</f>
        <v>516.61890000000005</v>
      </c>
      <c r="D27" s="27">
        <f>+D28+D54+D57+D58+D62+D65</f>
        <v>27.492999999999999</v>
      </c>
      <c r="E27" s="27">
        <f>+E28+E54+E57+E58+E62+E65</f>
        <v>50.321350000000002</v>
      </c>
      <c r="F27" s="27">
        <f>+F28+F54+F57+F58+F62+F65</f>
        <v>386.83622000000003</v>
      </c>
      <c r="G27" s="27">
        <f>+G28+G54+G57+G58+G62+G65</f>
        <v>51.968330000000002</v>
      </c>
      <c r="H27" s="26">
        <f>+L27+K27+J27+I27+0.01</f>
        <v>45.346377582599999</v>
      </c>
      <c r="I27" s="27">
        <f>+I28+I54+I57+I58+I62+I65</f>
        <v>0</v>
      </c>
      <c r="J27" s="27">
        <f>+J28+J54+J57+J58+J62+J65</f>
        <v>9.4331060106000013</v>
      </c>
      <c r="K27" s="27">
        <f>+K28+K54+K57+K58+K62+K65</f>
        <v>35.705312419000002</v>
      </c>
      <c r="L27" s="27">
        <f>+L28+L54+L57+L58+L62+L65</f>
        <v>0.197959153</v>
      </c>
      <c r="M27" s="26">
        <f>+Q27+P27+O27+N27-0.01</f>
        <v>478.79926918860002</v>
      </c>
      <c r="N27" s="27">
        <f>+N28+N54+N57+N58+N62+N65</f>
        <v>27.492999999999999</v>
      </c>
      <c r="O27" s="27">
        <f>+O28+O54+O57+O58+O62+O65</f>
        <v>41.7860950106</v>
      </c>
      <c r="P27" s="27">
        <f>+P28+P54+P57+P58+P62+P65</f>
        <v>357.75090758100004</v>
      </c>
      <c r="Q27" s="27">
        <f>+Q28+Q54+Q57+Q58+Q62+Q65</f>
        <v>51.779266596999996</v>
      </c>
      <c r="R27" s="26">
        <f>+V27+U27+T27+S27-0.02</f>
        <v>42.07542824139999</v>
      </c>
      <c r="S27" s="27">
        <f>+S28+S54+S57+S58+S62+S65</f>
        <v>0</v>
      </c>
      <c r="T27" s="27">
        <f>+T28+T54+T57+T58+T62+T65</f>
        <v>3.4848348906000006</v>
      </c>
      <c r="U27" s="27">
        <f>+U28+U54+U57+U58+U62+U65</f>
        <v>38.402153657799992</v>
      </c>
      <c r="V27" s="27">
        <f>+V28+V54+V57+V58+V62+V65</f>
        <v>0.20843969300000001</v>
      </c>
      <c r="W27" s="28"/>
      <c r="X27" s="28"/>
      <c r="Y27" s="29"/>
      <c r="Z27" s="29"/>
      <c r="AA27" s="28"/>
      <c r="AB27" s="28"/>
      <c r="AC27" s="29"/>
      <c r="AD27" s="29"/>
      <c r="AE27" s="28"/>
      <c r="AF27" s="28"/>
      <c r="AG27" s="28"/>
      <c r="AH27" s="28"/>
      <c r="AI27" s="29"/>
      <c r="AJ27" s="30"/>
    </row>
    <row r="28" spans="1:39" s="31" customFormat="1" ht="13.5" customHeight="1" x14ac:dyDescent="0.2">
      <c r="A28" s="32" t="s">
        <v>76</v>
      </c>
      <c r="B28" s="33" t="s">
        <v>77</v>
      </c>
      <c r="C28" s="26">
        <f>+G28+F28+E28+D28</f>
        <v>270.31087000000002</v>
      </c>
      <c r="D28" s="34">
        <f>+D29+D43+D47+D52</f>
        <v>26.492999999999999</v>
      </c>
      <c r="E28" s="34">
        <f>+E29+E43+E47+E52</f>
        <v>47.887750000000004</v>
      </c>
      <c r="F28" s="34">
        <f>+F29+F43+F47+F52</f>
        <v>169.49511999999999</v>
      </c>
      <c r="G28" s="34">
        <f>+G29+G43+G47+G52</f>
        <v>26.434999999999999</v>
      </c>
      <c r="H28" s="26">
        <f>+L28+K28+J28+I28</f>
        <v>24.9189108598</v>
      </c>
      <c r="I28" s="34">
        <f>+I30+I52</f>
        <v>0</v>
      </c>
      <c r="J28" s="34">
        <f>SUM(J29+J43+J47+J52)</f>
        <v>9.3345290106000007</v>
      </c>
      <c r="K28" s="34">
        <f>SUM(K29+K43+K47+K52)</f>
        <v>15.578652399199999</v>
      </c>
      <c r="L28" s="34">
        <f>SUM(L29+L43+L47+L52)</f>
        <v>5.7294499999999996E-3</v>
      </c>
      <c r="M28" s="26">
        <f>+Q28+P28+O28+N28-0.02</f>
        <v>250.56749612139998</v>
      </c>
      <c r="N28" s="34">
        <f>SUM(N29+N43+N47+N52)</f>
        <v>26.492999999999999</v>
      </c>
      <c r="O28" s="34">
        <f>SUM(O29+O43+O47+O52)</f>
        <v>39.352495010600002</v>
      </c>
      <c r="P28" s="34">
        <f>SUM(P29+P43+P47+P52)</f>
        <v>158.3064676008</v>
      </c>
      <c r="Q28" s="34">
        <f>SUM(Q29+Q43+Q47+Q52)</f>
        <v>26.435533509999999</v>
      </c>
      <c r="R28" s="26">
        <f>+V28+U28+T28+S28</f>
        <v>19.856379181400001</v>
      </c>
      <c r="S28" s="34">
        <f>+S30+S52</f>
        <v>0</v>
      </c>
      <c r="T28" s="34">
        <f>+T30+T52</f>
        <v>3.3862578906000005</v>
      </c>
      <c r="U28" s="34">
        <f>+U30+U52</f>
        <v>16.4588736408</v>
      </c>
      <c r="V28" s="34">
        <f>+V29+V52</f>
        <v>1.1247649999999998E-2</v>
      </c>
      <c r="W28" s="35"/>
      <c r="X28" s="35"/>
      <c r="Y28" s="36"/>
      <c r="Z28" s="36"/>
      <c r="AA28" s="35"/>
      <c r="AB28" s="35"/>
      <c r="AC28" s="36"/>
      <c r="AD28" s="36"/>
      <c r="AE28" s="35"/>
      <c r="AF28" s="35"/>
      <c r="AG28" s="35"/>
      <c r="AH28" s="35"/>
      <c r="AI28" s="36"/>
      <c r="AJ28" s="37"/>
    </row>
    <row r="29" spans="1:39" s="41" customFormat="1" ht="24.75" customHeight="1" x14ac:dyDescent="0.2">
      <c r="A29" s="32" t="s">
        <v>78</v>
      </c>
      <c r="B29" s="38" t="s">
        <v>79</v>
      </c>
      <c r="C29" s="26">
        <f>+G29+F29+E29+D29</f>
        <v>36.813469999999995</v>
      </c>
      <c r="D29" s="26">
        <f>+D30</f>
        <v>0</v>
      </c>
      <c r="E29" s="26">
        <f>+E30</f>
        <v>3.82775</v>
      </c>
      <c r="F29" s="26">
        <f>+F30</f>
        <v>32.985719999999993</v>
      </c>
      <c r="G29" s="26">
        <f>+G30</f>
        <v>0</v>
      </c>
      <c r="H29" s="26">
        <f>+L29+K29+J29+I29</f>
        <v>19.808910859800001</v>
      </c>
      <c r="I29" s="26">
        <f>+I30+I43+I47+I52</f>
        <v>0</v>
      </c>
      <c r="J29" s="26">
        <f>SUM(J30)</f>
        <v>7.0245290106000002</v>
      </c>
      <c r="K29" s="26">
        <f>SUM(K30)</f>
        <v>12.778652399199999</v>
      </c>
      <c r="L29" s="26">
        <f>SUM(L30)</f>
        <v>5.7294499999999996E-3</v>
      </c>
      <c r="M29" s="26">
        <f>+Q29+P29+O29+N29-0.01</f>
        <v>22.190096121399996</v>
      </c>
      <c r="N29" s="26">
        <f>+N30</f>
        <v>0</v>
      </c>
      <c r="O29" s="26">
        <f>+O30</f>
        <v>-2.3975049894000002</v>
      </c>
      <c r="P29" s="26">
        <f>+P30</f>
        <v>24.597067600799999</v>
      </c>
      <c r="Q29" s="26">
        <f>+Q30</f>
        <v>5.3351000000000006E-4</v>
      </c>
      <c r="R29" s="26">
        <f>+V29+U29+T29+S29</f>
        <v>20.856379181400001</v>
      </c>
      <c r="S29" s="26">
        <f>+S30+S43+S47+S52</f>
        <v>0</v>
      </c>
      <c r="T29" s="26">
        <f>+T30+T43+T47+T52</f>
        <v>3.3862578906000005</v>
      </c>
      <c r="U29" s="26">
        <f>+U30+U43+U47+U52</f>
        <v>17.4588736408</v>
      </c>
      <c r="V29" s="26">
        <f>+V30+V43+V47+V52</f>
        <v>1.1247649999999998E-2</v>
      </c>
      <c r="W29" s="39"/>
      <c r="X29" s="39"/>
      <c r="Y29" s="40"/>
      <c r="Z29" s="40"/>
      <c r="AA29" s="39"/>
      <c r="AB29" s="39"/>
      <c r="AC29" s="40"/>
      <c r="AD29" s="40"/>
      <c r="AE29" s="39"/>
      <c r="AF29" s="39"/>
      <c r="AG29" s="39"/>
      <c r="AH29" s="39"/>
      <c r="AI29" s="40"/>
      <c r="AJ29" s="39"/>
    </row>
    <row r="30" spans="1:39" s="41" customFormat="1" ht="24" customHeight="1" x14ac:dyDescent="0.2">
      <c r="A30" s="24" t="s">
        <v>80</v>
      </c>
      <c r="B30" s="42" t="s">
        <v>81</v>
      </c>
      <c r="C30" s="26">
        <f>SUM(C31:C40)</f>
        <v>36.813470000000002</v>
      </c>
      <c r="D30" s="26">
        <f>SUM(D31:D40)</f>
        <v>0</v>
      </c>
      <c r="E30" s="26">
        <f>SUM(E31:E40)</f>
        <v>3.82775</v>
      </c>
      <c r="F30" s="26">
        <f>SUM(F31:F40)</f>
        <v>32.985719999999993</v>
      </c>
      <c r="G30" s="26">
        <f>SUM(G31:G40)</f>
        <v>0</v>
      </c>
      <c r="H30" s="26">
        <f>SUM(H31:H42)</f>
        <v>19.808910859800001</v>
      </c>
      <c r="I30" s="26">
        <f>SUM(I33:I42)</f>
        <v>0</v>
      </c>
      <c r="J30" s="26">
        <f>SUM(J31:J42)</f>
        <v>7.0245290106000002</v>
      </c>
      <c r="K30" s="26">
        <f>SUM(K31:K42)</f>
        <v>12.778652399199999</v>
      </c>
      <c r="L30" s="26">
        <f>SUM(L31:L42)</f>
        <v>5.7294499999999996E-3</v>
      </c>
      <c r="M30" s="26">
        <f>SUM(M31+M32+M33+M34+M35+M36+M37+M38+M39+M40+M41+M42)-0.01</f>
        <v>22.1900961214</v>
      </c>
      <c r="N30" s="26">
        <f>SUM(N31:N42)</f>
        <v>0</v>
      </c>
      <c r="O30" s="26">
        <f>SUM(O31:O42)</f>
        <v>-2.3975049894000002</v>
      </c>
      <c r="P30" s="26">
        <f>SUM(P31:P42)</f>
        <v>24.597067600799999</v>
      </c>
      <c r="Q30" s="26">
        <f>SUM(Q31:Q42)</f>
        <v>5.3351000000000006E-4</v>
      </c>
      <c r="R30" s="26">
        <f>SUM(R31:R40)</f>
        <v>17.098610690800001</v>
      </c>
      <c r="S30" s="26">
        <f>SUM(S31:S40)</f>
        <v>0</v>
      </c>
      <c r="T30" s="26">
        <f>SUM(T31:T42)</f>
        <v>3.3862578906000005</v>
      </c>
      <c r="U30" s="26">
        <f>SUM(U31:U42)</f>
        <v>16.4588736408</v>
      </c>
      <c r="V30" s="26">
        <f>SUM(V31:V42)</f>
        <v>1.1247649999999998E-2</v>
      </c>
      <c r="W30" s="39"/>
      <c r="X30" s="39"/>
      <c r="Y30" s="40"/>
      <c r="Z30" s="40"/>
      <c r="AA30" s="39"/>
      <c r="AB30" s="39"/>
      <c r="AC30" s="40"/>
      <c r="AD30" s="40"/>
      <c r="AE30" s="39"/>
      <c r="AF30" s="39"/>
      <c r="AG30" s="39"/>
      <c r="AH30" s="39"/>
      <c r="AI30" s="40"/>
      <c r="AJ30" s="39"/>
    </row>
    <row r="31" spans="1:39" s="48" customFormat="1" ht="35.1" customHeight="1" x14ac:dyDescent="0.2">
      <c r="A31" s="43" t="s">
        <v>82</v>
      </c>
      <c r="B31" s="44" t="s">
        <v>83</v>
      </c>
      <c r="C31" s="45">
        <f t="shared" ref="C31:C53" si="0">+D31+E31+F31+G31</f>
        <v>5.2619499999999997</v>
      </c>
      <c r="D31" s="45"/>
      <c r="E31" s="45">
        <v>0.79195000000000004</v>
      </c>
      <c r="F31" s="45">
        <v>4.47</v>
      </c>
      <c r="G31" s="46"/>
      <c r="H31" s="45">
        <f t="shared" ref="H31:H53" si="1">+I31+J31+K31+L31</f>
        <v>3.81</v>
      </c>
      <c r="I31" s="45"/>
      <c r="J31" s="45"/>
      <c r="K31" s="45">
        <v>3.81</v>
      </c>
      <c r="L31" s="47"/>
      <c r="M31" s="45">
        <f>+N31+O31+P31+Q31</f>
        <v>5.2619499999999997</v>
      </c>
      <c r="N31" s="45">
        <f>I31-D31</f>
        <v>0</v>
      </c>
      <c r="O31" s="45">
        <v>0.79195000000000004</v>
      </c>
      <c r="P31" s="45">
        <v>4.47</v>
      </c>
      <c r="Q31" s="45">
        <v>0</v>
      </c>
      <c r="R31" s="45">
        <f t="shared" ref="R31:R53" si="2">+S31+T31+U31+V31</f>
        <v>4.6524169160000008</v>
      </c>
      <c r="S31" s="45"/>
      <c r="T31" s="45">
        <v>0.12440089999999999</v>
      </c>
      <c r="U31" s="45">
        <f>4.313944536+0.21</f>
        <v>4.5239445360000001</v>
      </c>
      <c r="V31" s="47">
        <v>4.0714799999999997E-3</v>
      </c>
      <c r="W31" s="37"/>
      <c r="X31" s="37"/>
      <c r="Y31" s="46"/>
      <c r="Z31" s="46"/>
      <c r="AA31" s="37"/>
      <c r="AB31" s="37"/>
      <c r="AC31" s="46"/>
      <c r="AD31" s="46"/>
      <c r="AE31" s="37"/>
      <c r="AF31" s="37"/>
      <c r="AG31" s="37"/>
      <c r="AH31" s="37"/>
      <c r="AI31" s="46"/>
      <c r="AJ31" s="37"/>
    </row>
    <row r="32" spans="1:39" s="31" customFormat="1" ht="35.1" customHeight="1" x14ac:dyDescent="0.2">
      <c r="A32" s="43" t="s">
        <v>84</v>
      </c>
      <c r="B32" s="49" t="s">
        <v>85</v>
      </c>
      <c r="C32" s="45">
        <f t="shared" si="0"/>
        <v>4.8164699999999998</v>
      </c>
      <c r="D32" s="50"/>
      <c r="E32" s="50">
        <v>0.34647</v>
      </c>
      <c r="F32" s="50">
        <v>4.47</v>
      </c>
      <c r="G32" s="36"/>
      <c r="H32" s="45">
        <f t="shared" si="1"/>
        <v>3.29</v>
      </c>
      <c r="I32" s="45"/>
      <c r="J32" s="45"/>
      <c r="K32" s="45">
        <v>3.29</v>
      </c>
      <c r="L32" s="36"/>
      <c r="M32" s="50">
        <f t="shared" ref="M32:M37" si="3">+N32+O32+P32+Q32</f>
        <v>1.5264699999999998</v>
      </c>
      <c r="N32" s="45">
        <f t="shared" ref="N32:Q40" si="4">D32-I32</f>
        <v>0</v>
      </c>
      <c r="O32" s="45">
        <f t="shared" si="4"/>
        <v>0.34647</v>
      </c>
      <c r="P32" s="45">
        <f t="shared" si="4"/>
        <v>1.1799999999999997</v>
      </c>
      <c r="Q32" s="45">
        <f t="shared" si="4"/>
        <v>0</v>
      </c>
      <c r="R32" s="45">
        <f t="shared" si="2"/>
        <v>0</v>
      </c>
      <c r="S32" s="45"/>
      <c r="T32" s="45"/>
      <c r="U32" s="45"/>
      <c r="V32" s="36"/>
      <c r="W32" s="35"/>
      <c r="X32" s="35"/>
      <c r="Y32" s="36"/>
      <c r="Z32" s="36"/>
      <c r="AA32" s="35"/>
      <c r="AB32" s="35"/>
      <c r="AC32" s="36"/>
      <c r="AD32" s="36"/>
      <c r="AE32" s="35"/>
      <c r="AF32" s="35"/>
      <c r="AG32" s="35"/>
      <c r="AH32" s="35"/>
      <c r="AI32" s="36"/>
      <c r="AJ32" s="37"/>
      <c r="AK32" s="48"/>
      <c r="AL32" s="48"/>
      <c r="AM32" s="48"/>
    </row>
    <row r="33" spans="1:39" s="41" customFormat="1" ht="36" x14ac:dyDescent="0.2">
      <c r="A33" s="43" t="s">
        <v>86</v>
      </c>
      <c r="B33" s="49" t="s">
        <v>87</v>
      </c>
      <c r="C33" s="45">
        <f t="shared" si="0"/>
        <v>3.3520300000000001</v>
      </c>
      <c r="D33" s="45"/>
      <c r="E33" s="45">
        <v>0.25202999999999998</v>
      </c>
      <c r="F33" s="45">
        <v>3.1</v>
      </c>
      <c r="G33" s="46"/>
      <c r="H33" s="45">
        <f t="shared" si="1"/>
        <v>2.02</v>
      </c>
      <c r="I33" s="45"/>
      <c r="J33" s="45"/>
      <c r="K33" s="45">
        <v>2.02</v>
      </c>
      <c r="L33" s="46"/>
      <c r="M33" s="45">
        <f t="shared" si="3"/>
        <v>1.33203</v>
      </c>
      <c r="N33" s="45">
        <f t="shared" si="4"/>
        <v>0</v>
      </c>
      <c r="O33" s="45">
        <f t="shared" si="4"/>
        <v>0.25202999999999998</v>
      </c>
      <c r="P33" s="45">
        <f t="shared" si="4"/>
        <v>1.08</v>
      </c>
      <c r="Q33" s="45">
        <f t="shared" si="4"/>
        <v>0</v>
      </c>
      <c r="R33" s="45">
        <f t="shared" si="2"/>
        <v>0</v>
      </c>
      <c r="S33" s="45"/>
      <c r="T33" s="45"/>
      <c r="U33" s="45"/>
      <c r="V33" s="46"/>
      <c r="W33" s="37"/>
      <c r="X33" s="37"/>
      <c r="Y33" s="46"/>
      <c r="Z33" s="46"/>
      <c r="AA33" s="37"/>
      <c r="AB33" s="37"/>
      <c r="AC33" s="46"/>
      <c r="AD33" s="46"/>
      <c r="AE33" s="37"/>
      <c r="AF33" s="37"/>
      <c r="AG33" s="37"/>
      <c r="AH33" s="37"/>
      <c r="AI33" s="46"/>
      <c r="AJ33" s="37"/>
      <c r="AK33" s="48"/>
      <c r="AL33" s="48"/>
      <c r="AM33" s="48"/>
    </row>
    <row r="34" spans="1:39" s="41" customFormat="1" ht="35.1" customHeight="1" x14ac:dyDescent="0.2">
      <c r="A34" s="43" t="s">
        <v>88</v>
      </c>
      <c r="B34" s="49" t="s">
        <v>89</v>
      </c>
      <c r="C34" s="45">
        <f t="shared" si="0"/>
        <v>1.0563800000000001</v>
      </c>
      <c r="D34" s="45"/>
      <c r="E34" s="45">
        <v>0.39838000000000001</v>
      </c>
      <c r="F34" s="45">
        <v>0.65800000000000003</v>
      </c>
      <c r="G34" s="46"/>
      <c r="H34" s="45">
        <f t="shared" si="1"/>
        <v>0.48</v>
      </c>
      <c r="I34" s="45"/>
      <c r="J34" s="45">
        <v>0.48</v>
      </c>
      <c r="K34" s="45"/>
      <c r="L34" s="46"/>
      <c r="M34" s="45">
        <f t="shared" si="3"/>
        <v>0.57638000000000011</v>
      </c>
      <c r="N34" s="45">
        <f t="shared" si="4"/>
        <v>0</v>
      </c>
      <c r="O34" s="45">
        <f t="shared" si="4"/>
        <v>-8.161999999999997E-2</v>
      </c>
      <c r="P34" s="45">
        <f t="shared" si="4"/>
        <v>0.65800000000000003</v>
      </c>
      <c r="Q34" s="45">
        <f t="shared" si="4"/>
        <v>0</v>
      </c>
      <c r="R34" s="45">
        <f t="shared" si="2"/>
        <v>0</v>
      </c>
      <c r="S34" s="45"/>
      <c r="T34" s="45"/>
      <c r="U34" s="45"/>
      <c r="V34" s="46"/>
      <c r="W34" s="37"/>
      <c r="X34" s="37"/>
      <c r="Y34" s="46"/>
      <c r="Z34" s="46"/>
      <c r="AA34" s="37"/>
      <c r="AB34" s="37"/>
      <c r="AC34" s="46"/>
      <c r="AD34" s="46"/>
      <c r="AE34" s="37"/>
      <c r="AF34" s="37"/>
      <c r="AG34" s="37"/>
      <c r="AH34" s="37"/>
      <c r="AI34" s="46"/>
      <c r="AJ34" s="37"/>
      <c r="AK34" s="48"/>
      <c r="AL34" s="48"/>
      <c r="AM34" s="48"/>
    </row>
    <row r="35" spans="1:39" s="41" customFormat="1" ht="35.1" customHeight="1" x14ac:dyDescent="0.2">
      <c r="A35" s="43" t="s">
        <v>90</v>
      </c>
      <c r="B35" s="49" t="s">
        <v>91</v>
      </c>
      <c r="C35" s="45">
        <f t="shared" si="0"/>
        <v>1.0563800000000001</v>
      </c>
      <c r="D35" s="45"/>
      <c r="E35" s="45">
        <v>0.39838000000000001</v>
      </c>
      <c r="F35" s="45">
        <v>0.65800000000000003</v>
      </c>
      <c r="G35" s="46"/>
      <c r="H35" s="45">
        <f t="shared" si="1"/>
        <v>0.48</v>
      </c>
      <c r="I35" s="45"/>
      <c r="J35" s="45"/>
      <c r="K35" s="45">
        <f>0.33+0.15</f>
        <v>0.48</v>
      </c>
      <c r="L35" s="46"/>
      <c r="M35" s="45">
        <f t="shared" si="3"/>
        <v>0.57638000000000011</v>
      </c>
      <c r="N35" s="45">
        <f t="shared" si="4"/>
        <v>0</v>
      </c>
      <c r="O35" s="45">
        <f t="shared" si="4"/>
        <v>0.39838000000000001</v>
      </c>
      <c r="P35" s="45">
        <f t="shared" si="4"/>
        <v>0.17800000000000005</v>
      </c>
      <c r="Q35" s="45">
        <f t="shared" si="4"/>
        <v>0</v>
      </c>
      <c r="R35" s="45">
        <f t="shared" si="2"/>
        <v>0</v>
      </c>
      <c r="S35" s="45"/>
      <c r="T35" s="45"/>
      <c r="U35" s="45"/>
      <c r="V35" s="46"/>
      <c r="W35" s="37"/>
      <c r="X35" s="37"/>
      <c r="Y35" s="46"/>
      <c r="Z35" s="46"/>
      <c r="AA35" s="37"/>
      <c r="AB35" s="37"/>
      <c r="AC35" s="46"/>
      <c r="AD35" s="46"/>
      <c r="AE35" s="37"/>
      <c r="AF35" s="37"/>
      <c r="AG35" s="37"/>
      <c r="AH35" s="37"/>
      <c r="AI35" s="46"/>
      <c r="AJ35" s="37"/>
      <c r="AK35" s="48"/>
      <c r="AL35" s="48"/>
      <c r="AM35" s="48"/>
    </row>
    <row r="36" spans="1:39" s="51" customFormat="1" ht="24" x14ac:dyDescent="0.15">
      <c r="A36" s="43" t="s">
        <v>92</v>
      </c>
      <c r="B36" s="49" t="s">
        <v>93</v>
      </c>
      <c r="C36" s="45">
        <f t="shared" si="0"/>
        <v>1.4748000000000001</v>
      </c>
      <c r="D36" s="50"/>
      <c r="E36" s="50"/>
      <c r="F36" s="50">
        <v>1.4748000000000001</v>
      </c>
      <c r="G36" s="36"/>
      <c r="H36" s="45">
        <f t="shared" si="1"/>
        <v>1.34</v>
      </c>
      <c r="I36" s="45"/>
      <c r="J36" s="45">
        <v>1.34</v>
      </c>
      <c r="K36" s="45"/>
      <c r="L36" s="45"/>
      <c r="M36" s="45">
        <f t="shared" si="3"/>
        <v>0.13480000000000003</v>
      </c>
      <c r="N36" s="45">
        <f t="shared" si="4"/>
        <v>0</v>
      </c>
      <c r="O36" s="45">
        <f t="shared" si="4"/>
        <v>-1.34</v>
      </c>
      <c r="P36" s="45">
        <f t="shared" si="4"/>
        <v>1.4748000000000001</v>
      </c>
      <c r="Q36" s="45">
        <f t="shared" si="4"/>
        <v>0</v>
      </c>
      <c r="R36" s="45">
        <f t="shared" si="2"/>
        <v>0.94354238499999998</v>
      </c>
      <c r="S36" s="45"/>
      <c r="T36" s="45">
        <f>0.04616039+0.23</f>
        <v>0.27616039000000003</v>
      </c>
      <c r="U36" s="45">
        <f>0.377381995+0.29</f>
        <v>0.66738199499999995</v>
      </c>
      <c r="V36" s="36"/>
      <c r="W36" s="35"/>
      <c r="X36" s="35"/>
      <c r="Y36" s="36"/>
      <c r="Z36" s="36"/>
      <c r="AA36" s="35"/>
      <c r="AB36" s="35"/>
      <c r="AC36" s="36"/>
      <c r="AD36" s="36"/>
      <c r="AE36" s="35"/>
      <c r="AF36" s="35"/>
      <c r="AG36" s="35"/>
      <c r="AH36" s="35"/>
      <c r="AI36" s="36"/>
      <c r="AJ36" s="37"/>
      <c r="AK36" s="48"/>
      <c r="AL36" s="48"/>
      <c r="AM36" s="48"/>
    </row>
    <row r="37" spans="1:39" s="41" customFormat="1" ht="36" x14ac:dyDescent="0.2">
      <c r="A37" s="43" t="s">
        <v>94</v>
      </c>
      <c r="B37" s="49" t="s">
        <v>95</v>
      </c>
      <c r="C37" s="45">
        <f t="shared" si="0"/>
        <v>1.21092</v>
      </c>
      <c r="D37" s="45"/>
      <c r="E37" s="45"/>
      <c r="F37" s="45">
        <v>1.21092</v>
      </c>
      <c r="G37" s="46"/>
      <c r="H37" s="45">
        <f t="shared" si="1"/>
        <v>1.9111423692</v>
      </c>
      <c r="I37" s="45"/>
      <c r="J37" s="45">
        <f>0.089892+0.88</f>
        <v>0.96989199999999998</v>
      </c>
      <c r="K37" s="45">
        <f>0.3886523992+0.55</f>
        <v>0.93865239919999999</v>
      </c>
      <c r="L37" s="47">
        <v>2.5979699999999998E-3</v>
      </c>
      <c r="M37" s="45">
        <f t="shared" si="3"/>
        <v>-0.70022236919999992</v>
      </c>
      <c r="N37" s="45">
        <f t="shared" si="4"/>
        <v>0</v>
      </c>
      <c r="O37" s="45">
        <f t="shared" si="4"/>
        <v>-0.96989199999999998</v>
      </c>
      <c r="P37" s="45">
        <f t="shared" si="4"/>
        <v>0.27226760080000001</v>
      </c>
      <c r="Q37" s="45">
        <f t="shared" si="4"/>
        <v>-2.5979699999999998E-3</v>
      </c>
      <c r="R37" s="45">
        <f t="shared" si="2"/>
        <v>1.2411423692000001</v>
      </c>
      <c r="S37" s="45"/>
      <c r="T37" s="45">
        <f>0.089892+0.21</f>
        <v>0.29989199999999999</v>
      </c>
      <c r="U37" s="45">
        <f>0.3886523992+0.55</f>
        <v>0.93865239919999999</v>
      </c>
      <c r="V37" s="47">
        <v>2.5979699999999998E-3</v>
      </c>
      <c r="W37" s="37"/>
      <c r="X37" s="37"/>
      <c r="Y37" s="46"/>
      <c r="Z37" s="46"/>
      <c r="AA37" s="37"/>
      <c r="AB37" s="37"/>
      <c r="AC37" s="46"/>
      <c r="AD37" s="46"/>
      <c r="AE37" s="37"/>
      <c r="AF37" s="37"/>
      <c r="AG37" s="37"/>
      <c r="AH37" s="37"/>
      <c r="AI37" s="46"/>
      <c r="AJ37" s="37"/>
      <c r="AK37" s="48"/>
      <c r="AL37" s="48"/>
      <c r="AM37" s="48"/>
    </row>
    <row r="38" spans="1:39" s="41" customFormat="1" ht="48" x14ac:dyDescent="0.2">
      <c r="A38" s="43" t="s">
        <v>96</v>
      </c>
      <c r="B38" s="49" t="s">
        <v>97</v>
      </c>
      <c r="C38" s="45">
        <f t="shared" si="0"/>
        <v>5.9997299999999996</v>
      </c>
      <c r="D38" s="45"/>
      <c r="E38" s="45">
        <v>1.2977300000000001</v>
      </c>
      <c r="F38" s="45">
        <v>4.702</v>
      </c>
      <c r="G38" s="46"/>
      <c r="H38" s="45">
        <f t="shared" si="1"/>
        <v>2.7199999999999998</v>
      </c>
      <c r="I38" s="45"/>
      <c r="J38" s="45">
        <v>1.59</v>
      </c>
      <c r="K38" s="45">
        <v>1.1299999999999999</v>
      </c>
      <c r="L38" s="46"/>
      <c r="M38" s="45">
        <f>+N38+O38+P38+Q38</f>
        <v>3.2797299999999998</v>
      </c>
      <c r="N38" s="45">
        <f t="shared" si="4"/>
        <v>0</v>
      </c>
      <c r="O38" s="45">
        <f t="shared" si="4"/>
        <v>-0.29227000000000003</v>
      </c>
      <c r="P38" s="45">
        <f t="shared" si="4"/>
        <v>3.5720000000000001</v>
      </c>
      <c r="Q38" s="45">
        <f t="shared" si="4"/>
        <v>0</v>
      </c>
      <c r="R38" s="45">
        <f t="shared" si="2"/>
        <v>2.91</v>
      </c>
      <c r="S38" s="45"/>
      <c r="T38" s="45"/>
      <c r="U38" s="45">
        <v>2.91</v>
      </c>
      <c r="V38" s="46"/>
      <c r="W38" s="37"/>
      <c r="X38" s="37"/>
      <c r="Y38" s="46"/>
      <c r="Z38" s="46"/>
      <c r="AA38" s="37"/>
      <c r="AB38" s="37"/>
      <c r="AC38" s="46"/>
      <c r="AD38" s="46"/>
      <c r="AE38" s="37"/>
      <c r="AF38" s="37"/>
      <c r="AG38" s="37"/>
      <c r="AH38" s="37"/>
      <c r="AI38" s="46"/>
      <c r="AJ38" s="37"/>
      <c r="AK38" s="48"/>
      <c r="AL38" s="48"/>
      <c r="AM38" s="48"/>
    </row>
    <row r="39" spans="1:39" s="41" customFormat="1" ht="48" x14ac:dyDescent="0.2">
      <c r="A39" s="35" t="s">
        <v>98</v>
      </c>
      <c r="B39" s="49" t="s">
        <v>99</v>
      </c>
      <c r="C39" s="45">
        <f t="shared" si="0"/>
        <v>2.1468099999999999</v>
      </c>
      <c r="D39" s="45"/>
      <c r="E39" s="45">
        <v>0.34281</v>
      </c>
      <c r="F39" s="45">
        <v>1.804</v>
      </c>
      <c r="G39" s="46"/>
      <c r="H39" s="45">
        <f t="shared" si="1"/>
        <v>2.39</v>
      </c>
      <c r="I39" s="45"/>
      <c r="J39" s="45">
        <v>1.57</v>
      </c>
      <c r="K39" s="45">
        <v>0.82</v>
      </c>
      <c r="L39" s="47"/>
      <c r="M39" s="45">
        <f>+N39+O39+P39+Q39</f>
        <v>-0.24318999999999991</v>
      </c>
      <c r="N39" s="45">
        <f t="shared" si="4"/>
        <v>0</v>
      </c>
      <c r="O39" s="45">
        <f t="shared" si="4"/>
        <v>-1.22719</v>
      </c>
      <c r="P39" s="45">
        <f t="shared" si="4"/>
        <v>0.9840000000000001</v>
      </c>
      <c r="Q39" s="45">
        <f t="shared" si="4"/>
        <v>0</v>
      </c>
      <c r="R39" s="45">
        <f t="shared" si="2"/>
        <v>2.54</v>
      </c>
      <c r="S39" s="45"/>
      <c r="T39" s="45">
        <v>1.72</v>
      </c>
      <c r="U39" s="45">
        <v>0.82</v>
      </c>
      <c r="V39" s="46"/>
      <c r="W39" s="37"/>
      <c r="X39" s="37"/>
      <c r="Y39" s="46"/>
      <c r="Z39" s="46"/>
      <c r="AA39" s="37"/>
      <c r="AB39" s="37"/>
      <c r="AC39" s="46"/>
      <c r="AD39" s="46"/>
      <c r="AE39" s="37"/>
      <c r="AF39" s="37"/>
      <c r="AG39" s="37"/>
      <c r="AH39" s="37"/>
      <c r="AI39" s="46"/>
      <c r="AJ39" s="37"/>
      <c r="AK39" s="48"/>
      <c r="AL39" s="48"/>
      <c r="AM39" s="48"/>
    </row>
    <row r="40" spans="1:39" s="41" customFormat="1" ht="48" x14ac:dyDescent="0.2">
      <c r="A40" s="35" t="s">
        <v>100</v>
      </c>
      <c r="B40" s="49" t="s">
        <v>101</v>
      </c>
      <c r="C40" s="45">
        <f t="shared" si="0"/>
        <v>10.438000000000001</v>
      </c>
      <c r="D40" s="45"/>
      <c r="E40" s="45"/>
      <c r="F40" s="45">
        <v>10.438000000000001</v>
      </c>
      <c r="G40" s="46"/>
      <c r="H40" s="45">
        <f t="shared" si="1"/>
        <v>0.28000000000000003</v>
      </c>
      <c r="I40" s="45"/>
      <c r="J40" s="45">
        <v>0.28000000000000003</v>
      </c>
      <c r="K40" s="45"/>
      <c r="L40" s="45"/>
      <c r="M40" s="45">
        <f>+N40+O40+P40+Q40</f>
        <v>10.158000000000001</v>
      </c>
      <c r="N40" s="45">
        <f t="shared" si="4"/>
        <v>0</v>
      </c>
      <c r="O40" s="45">
        <f t="shared" si="4"/>
        <v>-0.28000000000000003</v>
      </c>
      <c r="P40" s="45">
        <f t="shared" si="4"/>
        <v>10.438000000000001</v>
      </c>
      <c r="Q40" s="45">
        <f t="shared" si="4"/>
        <v>0</v>
      </c>
      <c r="R40" s="45">
        <f>+S40+T40+U40+V40</f>
        <v>4.8115090206</v>
      </c>
      <c r="S40" s="45"/>
      <c r="T40" s="45">
        <v>0.17116759000000001</v>
      </c>
      <c r="U40" s="45">
        <f>4.5688947106+0.07</f>
        <v>4.6388947106000007</v>
      </c>
      <c r="V40" s="45">
        <v>1.4467200000000001E-3</v>
      </c>
      <c r="W40" s="37"/>
      <c r="X40" s="37"/>
      <c r="Y40" s="46"/>
      <c r="Z40" s="46"/>
      <c r="AA40" s="37"/>
      <c r="AB40" s="37"/>
      <c r="AC40" s="46"/>
      <c r="AD40" s="46"/>
      <c r="AE40" s="37"/>
      <c r="AF40" s="37"/>
      <c r="AG40" s="37"/>
      <c r="AH40" s="37"/>
      <c r="AI40" s="46"/>
      <c r="AJ40" s="37"/>
      <c r="AK40" s="48"/>
      <c r="AL40" s="48"/>
      <c r="AM40" s="48"/>
    </row>
    <row r="41" spans="1:39" s="41" customFormat="1" ht="36" x14ac:dyDescent="0.2">
      <c r="A41" s="35" t="s">
        <v>102</v>
      </c>
      <c r="B41" s="52" t="s">
        <v>103</v>
      </c>
      <c r="C41" s="45">
        <v>0</v>
      </c>
      <c r="D41" s="45">
        <v>0</v>
      </c>
      <c r="E41" s="45">
        <v>0</v>
      </c>
      <c r="F41" s="45">
        <v>0</v>
      </c>
      <c r="G41" s="46">
        <v>0</v>
      </c>
      <c r="H41" s="45">
        <f t="shared" si="1"/>
        <v>1.08313148</v>
      </c>
      <c r="I41" s="45"/>
      <c r="J41" s="45">
        <v>0.79</v>
      </c>
      <c r="K41" s="45">
        <v>0.28999999999999998</v>
      </c>
      <c r="L41" s="47">
        <v>3.1314799999999999E-3</v>
      </c>
      <c r="M41" s="45">
        <f>+N41+O41+P41+Q41</f>
        <v>0.29313148</v>
      </c>
      <c r="N41" s="45">
        <f>I41-D41</f>
        <v>0</v>
      </c>
      <c r="O41" s="45">
        <v>0</v>
      </c>
      <c r="P41" s="45">
        <f>K41-F41</f>
        <v>0.28999999999999998</v>
      </c>
      <c r="Q41" s="45">
        <f>L41-G41</f>
        <v>3.1314799999999999E-3</v>
      </c>
      <c r="R41" s="45">
        <f>+S41+T41+U41+V41</f>
        <v>2.6631314800000001</v>
      </c>
      <c r="S41" s="47"/>
      <c r="T41" s="45">
        <v>0.79</v>
      </c>
      <c r="U41" s="45">
        <f>1.42+0.45</f>
        <v>1.8699999999999999</v>
      </c>
      <c r="V41" s="47">
        <v>3.1314799999999999E-3</v>
      </c>
      <c r="W41" s="37"/>
      <c r="X41" s="37"/>
      <c r="Y41" s="46"/>
      <c r="Z41" s="46"/>
      <c r="AA41" s="37"/>
      <c r="AB41" s="37"/>
      <c r="AC41" s="46"/>
      <c r="AD41" s="46"/>
      <c r="AE41" s="37"/>
      <c r="AF41" s="37"/>
      <c r="AG41" s="37"/>
      <c r="AH41" s="37"/>
      <c r="AI41" s="46"/>
      <c r="AJ41" s="37"/>
      <c r="AK41" s="48"/>
      <c r="AL41" s="48"/>
      <c r="AM41" s="48"/>
    </row>
    <row r="42" spans="1:39" s="41" customFormat="1" ht="12" x14ac:dyDescent="0.2">
      <c r="A42" s="35" t="s">
        <v>104</v>
      </c>
      <c r="B42" s="52" t="s">
        <v>105</v>
      </c>
      <c r="C42" s="45">
        <v>0</v>
      </c>
      <c r="D42" s="45">
        <v>0</v>
      </c>
      <c r="E42" s="45">
        <v>0</v>
      </c>
      <c r="F42" s="45">
        <v>0</v>
      </c>
      <c r="G42" s="46">
        <v>0</v>
      </c>
      <c r="H42" s="45">
        <f t="shared" si="1"/>
        <v>4.6370105999999998E-3</v>
      </c>
      <c r="I42" s="45"/>
      <c r="J42" s="45">
        <v>4.6370105999999998E-3</v>
      </c>
      <c r="K42" s="45"/>
      <c r="L42" s="47"/>
      <c r="M42" s="45">
        <f>+N42+O42+P42+Q42</f>
        <v>4.6370105999999998E-3</v>
      </c>
      <c r="N42" s="45">
        <f>I42-D42</f>
        <v>0</v>
      </c>
      <c r="O42" s="45">
        <f>J42-E42</f>
        <v>4.6370105999999998E-3</v>
      </c>
      <c r="P42" s="45">
        <v>0</v>
      </c>
      <c r="Q42" s="45">
        <f>L42-G42</f>
        <v>0</v>
      </c>
      <c r="R42" s="45">
        <f>+S42+T42+U42+V42</f>
        <v>9.4637010600000002E-2</v>
      </c>
      <c r="S42" s="47"/>
      <c r="T42" s="45">
        <v>4.6370105999999998E-3</v>
      </c>
      <c r="U42" s="45">
        <v>0.09</v>
      </c>
      <c r="V42" s="47">
        <v>0</v>
      </c>
      <c r="W42" s="37"/>
      <c r="X42" s="37"/>
      <c r="Y42" s="46"/>
      <c r="Z42" s="46"/>
      <c r="AA42" s="37"/>
      <c r="AB42" s="37"/>
      <c r="AC42" s="46"/>
      <c r="AD42" s="46"/>
      <c r="AE42" s="37"/>
      <c r="AF42" s="37"/>
      <c r="AG42" s="37"/>
      <c r="AH42" s="37"/>
      <c r="AI42" s="46"/>
      <c r="AJ42" s="37"/>
      <c r="AK42" s="48"/>
      <c r="AL42" s="48"/>
      <c r="AM42" s="48"/>
    </row>
    <row r="43" spans="1:39" s="41" customFormat="1" ht="24.75" customHeight="1" x14ac:dyDescent="0.2">
      <c r="A43" s="32" t="s">
        <v>106</v>
      </c>
      <c r="B43" s="38" t="s">
        <v>107</v>
      </c>
      <c r="C43" s="26">
        <f t="shared" ref="C43:V43" si="5">SUM(C44:C46)</f>
        <v>4.3494000000000002</v>
      </c>
      <c r="D43" s="26">
        <f t="shared" si="5"/>
        <v>0</v>
      </c>
      <c r="E43" s="26">
        <f t="shared" si="5"/>
        <v>0</v>
      </c>
      <c r="F43" s="26">
        <f t="shared" si="5"/>
        <v>4.3494000000000002</v>
      </c>
      <c r="G43" s="26">
        <f t="shared" si="5"/>
        <v>0</v>
      </c>
      <c r="H43" s="26">
        <f t="shared" si="5"/>
        <v>5.1099999999999994</v>
      </c>
      <c r="I43" s="26">
        <f t="shared" si="5"/>
        <v>0</v>
      </c>
      <c r="J43" s="26">
        <f t="shared" si="5"/>
        <v>2.31</v>
      </c>
      <c r="K43" s="26">
        <f t="shared" si="5"/>
        <v>2.8</v>
      </c>
      <c r="L43" s="26">
        <f t="shared" si="5"/>
        <v>0</v>
      </c>
      <c r="M43" s="26">
        <f t="shared" si="5"/>
        <v>-0.76059999999999972</v>
      </c>
      <c r="N43" s="26">
        <f t="shared" si="5"/>
        <v>0</v>
      </c>
      <c r="O43" s="26">
        <f t="shared" si="5"/>
        <v>-2.31</v>
      </c>
      <c r="P43" s="26">
        <f t="shared" si="5"/>
        <v>1.5494000000000003</v>
      </c>
      <c r="Q43" s="26">
        <f t="shared" si="5"/>
        <v>0</v>
      </c>
      <c r="R43" s="26">
        <f t="shared" si="5"/>
        <v>1</v>
      </c>
      <c r="S43" s="26">
        <f t="shared" si="5"/>
        <v>0</v>
      </c>
      <c r="T43" s="26">
        <f t="shared" si="5"/>
        <v>0</v>
      </c>
      <c r="U43" s="26">
        <f t="shared" si="5"/>
        <v>1</v>
      </c>
      <c r="V43" s="26">
        <f t="shared" si="5"/>
        <v>0</v>
      </c>
      <c r="W43" s="26"/>
      <c r="X43" s="26"/>
      <c r="Y43" s="26"/>
      <c r="Z43" s="40"/>
      <c r="AA43" s="39"/>
      <c r="AB43" s="39"/>
      <c r="AC43" s="40"/>
      <c r="AD43" s="40"/>
      <c r="AE43" s="39"/>
      <c r="AF43" s="39"/>
      <c r="AG43" s="39"/>
      <c r="AH43" s="39"/>
      <c r="AI43" s="40"/>
      <c r="AJ43" s="39"/>
    </row>
    <row r="44" spans="1:39" s="41" customFormat="1" ht="24" x14ac:dyDescent="0.2">
      <c r="A44" s="35" t="s">
        <v>108</v>
      </c>
      <c r="B44" s="49" t="s">
        <v>109</v>
      </c>
      <c r="C44" s="45">
        <f t="shared" si="0"/>
        <v>1.1364000000000001</v>
      </c>
      <c r="D44" s="45"/>
      <c r="E44" s="45"/>
      <c r="F44" s="45">
        <v>1.1364000000000001</v>
      </c>
      <c r="G44" s="46"/>
      <c r="H44" s="45">
        <f t="shared" si="1"/>
        <v>5.1099999999999994</v>
      </c>
      <c r="I44" s="45"/>
      <c r="J44" s="45">
        <v>2.31</v>
      </c>
      <c r="K44" s="45">
        <v>2.8</v>
      </c>
      <c r="L44" s="47"/>
      <c r="M44" s="45">
        <f>+N44+O44+P44+Q44</f>
        <v>-3.9735999999999998</v>
      </c>
      <c r="N44" s="45">
        <f t="shared" ref="N44:Q46" si="6">D44-I44</f>
        <v>0</v>
      </c>
      <c r="O44" s="45">
        <f t="shared" si="6"/>
        <v>-2.31</v>
      </c>
      <c r="P44" s="45">
        <f t="shared" si="6"/>
        <v>-1.6635999999999997</v>
      </c>
      <c r="Q44" s="45">
        <f t="shared" si="6"/>
        <v>0</v>
      </c>
      <c r="R44" s="45">
        <f>+S44+T44+U44+V44</f>
        <v>1</v>
      </c>
      <c r="S44" s="45"/>
      <c r="T44" s="45"/>
      <c r="U44" s="45">
        <v>1</v>
      </c>
      <c r="V44" s="46"/>
      <c r="W44" s="37"/>
      <c r="X44" s="37"/>
      <c r="Y44" s="46"/>
      <c r="Z44" s="46"/>
      <c r="AA44" s="37"/>
      <c r="AB44" s="37"/>
      <c r="AC44" s="46"/>
      <c r="AD44" s="46"/>
      <c r="AE44" s="37"/>
      <c r="AF44" s="37"/>
      <c r="AG44" s="37"/>
      <c r="AH44" s="37"/>
      <c r="AI44" s="46"/>
      <c r="AJ44" s="37"/>
      <c r="AK44" s="48"/>
      <c r="AL44" s="48"/>
      <c r="AM44" s="48"/>
    </row>
    <row r="45" spans="1:39" s="41" customFormat="1" ht="24" x14ac:dyDescent="0.2">
      <c r="A45" s="35" t="s">
        <v>110</v>
      </c>
      <c r="B45" s="49" t="s">
        <v>111</v>
      </c>
      <c r="C45" s="45">
        <f t="shared" si="0"/>
        <v>2.7576000000000001</v>
      </c>
      <c r="D45" s="45"/>
      <c r="E45" s="45"/>
      <c r="F45" s="45">
        <v>2.7576000000000001</v>
      </c>
      <c r="G45" s="46"/>
      <c r="H45" s="45">
        <f t="shared" si="1"/>
        <v>0</v>
      </c>
      <c r="I45" s="45"/>
      <c r="J45" s="45"/>
      <c r="K45" s="45"/>
      <c r="L45" s="47"/>
      <c r="M45" s="45">
        <f>+N45+O45+P45+Q45</f>
        <v>2.7576000000000001</v>
      </c>
      <c r="N45" s="45">
        <f t="shared" si="6"/>
        <v>0</v>
      </c>
      <c r="O45" s="45">
        <f t="shared" si="6"/>
        <v>0</v>
      </c>
      <c r="P45" s="45">
        <f t="shared" si="6"/>
        <v>2.7576000000000001</v>
      </c>
      <c r="Q45" s="45">
        <f t="shared" si="6"/>
        <v>0</v>
      </c>
      <c r="R45" s="45">
        <f>+S45+T45+U45+V45</f>
        <v>0</v>
      </c>
      <c r="S45" s="45"/>
      <c r="T45" s="45"/>
      <c r="U45" s="45"/>
      <c r="V45" s="46"/>
      <c r="W45" s="37"/>
      <c r="X45" s="37"/>
      <c r="Y45" s="46"/>
      <c r="Z45" s="46"/>
      <c r="AA45" s="37"/>
      <c r="AB45" s="37"/>
      <c r="AC45" s="46"/>
      <c r="AD45" s="46"/>
      <c r="AE45" s="37"/>
      <c r="AF45" s="37"/>
      <c r="AG45" s="37"/>
      <c r="AH45" s="37"/>
      <c r="AI45" s="46"/>
      <c r="AJ45" s="37"/>
      <c r="AK45" s="48"/>
      <c r="AL45" s="48"/>
      <c r="AM45" s="48"/>
    </row>
    <row r="46" spans="1:39" s="41" customFormat="1" ht="24" x14ac:dyDescent="0.2">
      <c r="A46" s="35" t="s">
        <v>112</v>
      </c>
      <c r="B46" s="49" t="s">
        <v>113</v>
      </c>
      <c r="C46" s="45">
        <f t="shared" si="0"/>
        <v>0.45540000000000003</v>
      </c>
      <c r="D46" s="45"/>
      <c r="E46" s="45"/>
      <c r="F46" s="45">
        <v>0.45540000000000003</v>
      </c>
      <c r="G46" s="46"/>
      <c r="H46" s="45">
        <f t="shared" si="1"/>
        <v>0</v>
      </c>
      <c r="I46" s="45"/>
      <c r="J46" s="45"/>
      <c r="K46" s="45"/>
      <c r="L46" s="47"/>
      <c r="M46" s="45">
        <f>+N46+O46+P46+Q46</f>
        <v>0.45540000000000003</v>
      </c>
      <c r="N46" s="45">
        <f t="shared" si="6"/>
        <v>0</v>
      </c>
      <c r="O46" s="45">
        <f t="shared" si="6"/>
        <v>0</v>
      </c>
      <c r="P46" s="45">
        <f t="shared" si="6"/>
        <v>0.45540000000000003</v>
      </c>
      <c r="Q46" s="45">
        <f t="shared" si="6"/>
        <v>0</v>
      </c>
      <c r="R46" s="45">
        <f>+S46+T46+U46+V46</f>
        <v>0</v>
      </c>
      <c r="S46" s="45"/>
      <c r="T46" s="45"/>
      <c r="U46" s="45"/>
      <c r="V46" s="46"/>
      <c r="W46" s="37"/>
      <c r="X46" s="37"/>
      <c r="Y46" s="46"/>
      <c r="Z46" s="46"/>
      <c r="AA46" s="37"/>
      <c r="AB46" s="37"/>
      <c r="AC46" s="46"/>
      <c r="AD46" s="46"/>
      <c r="AE46" s="37"/>
      <c r="AF46" s="37"/>
      <c r="AG46" s="37"/>
      <c r="AH46" s="37"/>
      <c r="AI46" s="46"/>
      <c r="AJ46" s="37"/>
      <c r="AK46" s="48"/>
      <c r="AL46" s="48"/>
      <c r="AM46" s="48"/>
    </row>
    <row r="47" spans="1:39" s="41" customFormat="1" ht="24.75" customHeight="1" x14ac:dyDescent="0.2">
      <c r="A47" s="32" t="s">
        <v>114</v>
      </c>
      <c r="B47" s="38" t="s">
        <v>115</v>
      </c>
      <c r="C47" s="26">
        <f t="shared" ref="C47:V47" si="7">SUM(C48:C51)</f>
        <v>8.8780000000000001</v>
      </c>
      <c r="D47" s="26">
        <f t="shared" si="7"/>
        <v>7.7729999999999997</v>
      </c>
      <c r="E47" s="26">
        <f t="shared" si="7"/>
        <v>0</v>
      </c>
      <c r="F47" s="26">
        <f t="shared" si="7"/>
        <v>0</v>
      </c>
      <c r="G47" s="26">
        <f t="shared" si="7"/>
        <v>1.105</v>
      </c>
      <c r="H47" s="26">
        <f t="shared" si="7"/>
        <v>0</v>
      </c>
      <c r="I47" s="26">
        <f t="shared" si="7"/>
        <v>0</v>
      </c>
      <c r="J47" s="26">
        <f t="shared" si="7"/>
        <v>0</v>
      </c>
      <c r="K47" s="26">
        <f t="shared" si="7"/>
        <v>0</v>
      </c>
      <c r="L47" s="26">
        <f t="shared" si="7"/>
        <v>0</v>
      </c>
      <c r="M47" s="26">
        <f t="shared" si="7"/>
        <v>8.8780000000000001</v>
      </c>
      <c r="N47" s="26">
        <f t="shared" si="7"/>
        <v>7.7729999999999997</v>
      </c>
      <c r="O47" s="26">
        <f t="shared" si="7"/>
        <v>0</v>
      </c>
      <c r="P47" s="26">
        <f t="shared" si="7"/>
        <v>0</v>
      </c>
      <c r="Q47" s="26">
        <f t="shared" si="7"/>
        <v>1.105</v>
      </c>
      <c r="R47" s="26">
        <f t="shared" si="7"/>
        <v>0</v>
      </c>
      <c r="S47" s="26">
        <f t="shared" si="7"/>
        <v>0</v>
      </c>
      <c r="T47" s="26">
        <f t="shared" si="7"/>
        <v>0</v>
      </c>
      <c r="U47" s="26">
        <f t="shared" si="7"/>
        <v>0</v>
      </c>
      <c r="V47" s="26">
        <f t="shared" si="7"/>
        <v>0</v>
      </c>
      <c r="W47" s="26"/>
      <c r="X47" s="26"/>
      <c r="Y47" s="26"/>
      <c r="Z47" s="40"/>
      <c r="AA47" s="39"/>
      <c r="AB47" s="39"/>
      <c r="AC47" s="40"/>
      <c r="AD47" s="40"/>
      <c r="AE47" s="39"/>
      <c r="AF47" s="39"/>
      <c r="AG47" s="39"/>
      <c r="AH47" s="39"/>
      <c r="AI47" s="40"/>
      <c r="AJ47" s="39"/>
    </row>
    <row r="48" spans="1:39" s="41" customFormat="1" ht="48" x14ac:dyDescent="0.2">
      <c r="A48" s="35" t="s">
        <v>116</v>
      </c>
      <c r="B48" s="49" t="s">
        <v>117</v>
      </c>
      <c r="C48" s="45">
        <f>+D48+E48+F48+G48</f>
        <v>7.7729999999999997</v>
      </c>
      <c r="D48" s="45">
        <v>7.7729999999999997</v>
      </c>
      <c r="E48" s="45"/>
      <c r="F48" s="45"/>
      <c r="G48" s="47"/>
      <c r="H48" s="45">
        <f>+I48+J48+K48+L48</f>
        <v>0</v>
      </c>
      <c r="I48" s="45"/>
      <c r="J48" s="45"/>
      <c r="K48" s="45"/>
      <c r="L48" s="47"/>
      <c r="M48" s="45">
        <f t="shared" ref="M48:M53" si="8">+N48+O48+P48+Q48</f>
        <v>7.7729999999999997</v>
      </c>
      <c r="N48" s="45">
        <f t="shared" ref="N48:Q51" si="9">D48-I48</f>
        <v>7.7729999999999997</v>
      </c>
      <c r="O48" s="45">
        <f t="shared" si="9"/>
        <v>0</v>
      </c>
      <c r="P48" s="45">
        <f t="shared" si="9"/>
        <v>0</v>
      </c>
      <c r="Q48" s="45">
        <f t="shared" si="9"/>
        <v>0</v>
      </c>
      <c r="R48" s="45">
        <f>+S48+T48+U48+V48</f>
        <v>0</v>
      </c>
      <c r="S48" s="45"/>
      <c r="T48" s="45"/>
      <c r="U48" s="45"/>
      <c r="V48" s="46"/>
      <c r="W48" s="37"/>
      <c r="X48" s="37"/>
      <c r="Y48" s="46"/>
      <c r="Z48" s="46"/>
      <c r="AA48" s="37"/>
      <c r="AB48" s="37"/>
      <c r="AC48" s="46"/>
      <c r="AD48" s="46"/>
      <c r="AE48" s="37"/>
      <c r="AF48" s="37"/>
      <c r="AG48" s="37"/>
      <c r="AH48" s="37"/>
      <c r="AI48" s="46"/>
      <c r="AJ48" s="37"/>
      <c r="AK48" s="48"/>
      <c r="AL48" s="48"/>
      <c r="AM48" s="48"/>
    </row>
    <row r="49" spans="1:39" s="41" customFormat="1" ht="12" x14ac:dyDescent="0.2">
      <c r="A49" s="35" t="s">
        <v>118</v>
      </c>
      <c r="B49" s="49" t="s">
        <v>119</v>
      </c>
      <c r="C49" s="45">
        <f>+D49+E49+F49+G49</f>
        <v>0.25480000000000003</v>
      </c>
      <c r="D49" s="45"/>
      <c r="E49" s="45"/>
      <c r="F49" s="45"/>
      <c r="G49" s="47">
        <v>0.25480000000000003</v>
      </c>
      <c r="H49" s="45">
        <f>+I49+J49+K49+L49</f>
        <v>0</v>
      </c>
      <c r="I49" s="45"/>
      <c r="J49" s="45"/>
      <c r="K49" s="45"/>
      <c r="L49" s="47"/>
      <c r="M49" s="45">
        <f t="shared" si="8"/>
        <v>0.25480000000000003</v>
      </c>
      <c r="N49" s="45">
        <f t="shared" si="9"/>
        <v>0</v>
      </c>
      <c r="O49" s="45">
        <f t="shared" si="9"/>
        <v>0</v>
      </c>
      <c r="P49" s="45">
        <f t="shared" si="9"/>
        <v>0</v>
      </c>
      <c r="Q49" s="45">
        <f t="shared" si="9"/>
        <v>0.25480000000000003</v>
      </c>
      <c r="R49" s="45">
        <f>+S49+T49+U49+V49</f>
        <v>0</v>
      </c>
      <c r="S49" s="45"/>
      <c r="T49" s="45"/>
      <c r="U49" s="45"/>
      <c r="V49" s="46"/>
      <c r="W49" s="37"/>
      <c r="X49" s="37"/>
      <c r="Y49" s="46"/>
      <c r="Z49" s="46"/>
      <c r="AA49" s="37"/>
      <c r="AB49" s="37"/>
      <c r="AC49" s="46"/>
      <c r="AD49" s="46"/>
      <c r="AE49" s="37"/>
      <c r="AF49" s="37"/>
      <c r="AG49" s="37"/>
      <c r="AH49" s="37"/>
      <c r="AI49" s="46"/>
      <c r="AJ49" s="37"/>
      <c r="AK49" s="48"/>
      <c r="AL49" s="48"/>
      <c r="AM49" s="48"/>
    </row>
    <row r="50" spans="1:39" s="41" customFormat="1" ht="12" x14ac:dyDescent="0.2">
      <c r="A50" s="35" t="s">
        <v>120</v>
      </c>
      <c r="B50" s="49" t="s">
        <v>121</v>
      </c>
      <c r="C50" s="45">
        <f>+D50+E50+F50+G50</f>
        <v>0.4274</v>
      </c>
      <c r="D50" s="45"/>
      <c r="E50" s="45"/>
      <c r="F50" s="45"/>
      <c r="G50" s="47">
        <v>0.4274</v>
      </c>
      <c r="H50" s="45">
        <f>+I50+J50+K50+L50</f>
        <v>0</v>
      </c>
      <c r="I50" s="45"/>
      <c r="J50" s="45"/>
      <c r="K50" s="45"/>
      <c r="L50" s="47"/>
      <c r="M50" s="45">
        <f t="shared" si="8"/>
        <v>0.4274</v>
      </c>
      <c r="N50" s="45">
        <f t="shared" si="9"/>
        <v>0</v>
      </c>
      <c r="O50" s="45">
        <f t="shared" si="9"/>
        <v>0</v>
      </c>
      <c r="P50" s="45">
        <f t="shared" si="9"/>
        <v>0</v>
      </c>
      <c r="Q50" s="45">
        <f t="shared" si="9"/>
        <v>0.4274</v>
      </c>
      <c r="R50" s="45">
        <f>+S50+T50+U50+V50</f>
        <v>0</v>
      </c>
      <c r="S50" s="45"/>
      <c r="T50" s="45"/>
      <c r="U50" s="45"/>
      <c r="V50" s="46"/>
      <c r="W50" s="37"/>
      <c r="X50" s="37"/>
      <c r="Y50" s="46"/>
      <c r="Z50" s="46"/>
      <c r="AA50" s="37"/>
      <c r="AB50" s="37"/>
      <c r="AC50" s="46"/>
      <c r="AD50" s="46"/>
      <c r="AE50" s="37"/>
      <c r="AF50" s="37"/>
      <c r="AG50" s="37"/>
      <c r="AH50" s="37"/>
      <c r="AI50" s="46"/>
      <c r="AJ50" s="37"/>
      <c r="AK50" s="48"/>
      <c r="AL50" s="48"/>
      <c r="AM50" s="48"/>
    </row>
    <row r="51" spans="1:39" s="41" customFormat="1" ht="24" x14ac:dyDescent="0.2">
      <c r="A51" s="35" t="s">
        <v>122</v>
      </c>
      <c r="B51" s="49" t="s">
        <v>123</v>
      </c>
      <c r="C51" s="45">
        <f>+D51+E51+F51+G51</f>
        <v>0.42280000000000001</v>
      </c>
      <c r="D51" s="45"/>
      <c r="E51" s="45"/>
      <c r="F51" s="45"/>
      <c r="G51" s="47">
        <v>0.42280000000000001</v>
      </c>
      <c r="H51" s="45">
        <f>+I51+J51+K51+L51</f>
        <v>0</v>
      </c>
      <c r="I51" s="45"/>
      <c r="J51" s="45"/>
      <c r="K51" s="45"/>
      <c r="L51" s="47"/>
      <c r="M51" s="45">
        <f t="shared" si="8"/>
        <v>0.42280000000000001</v>
      </c>
      <c r="N51" s="45">
        <f t="shared" si="9"/>
        <v>0</v>
      </c>
      <c r="O51" s="45">
        <f t="shared" si="9"/>
        <v>0</v>
      </c>
      <c r="P51" s="45">
        <f t="shared" si="9"/>
        <v>0</v>
      </c>
      <c r="Q51" s="45">
        <f t="shared" si="9"/>
        <v>0.42280000000000001</v>
      </c>
      <c r="R51" s="45">
        <f>+S51+T51+U51+V51</f>
        <v>0</v>
      </c>
      <c r="S51" s="45"/>
      <c r="T51" s="45"/>
      <c r="U51" s="45"/>
      <c r="V51" s="46"/>
      <c r="W51" s="37"/>
      <c r="X51" s="37"/>
      <c r="Y51" s="46"/>
      <c r="Z51" s="46"/>
      <c r="AA51" s="37"/>
      <c r="AB51" s="37"/>
      <c r="AC51" s="46"/>
      <c r="AD51" s="46"/>
      <c r="AE51" s="37"/>
      <c r="AF51" s="37"/>
      <c r="AG51" s="37"/>
      <c r="AH51" s="37"/>
      <c r="AI51" s="46"/>
      <c r="AJ51" s="37"/>
      <c r="AK51" s="48"/>
      <c r="AL51" s="48"/>
      <c r="AM51" s="48"/>
    </row>
    <row r="52" spans="1:39" s="41" customFormat="1" ht="24.75" customHeight="1" x14ac:dyDescent="0.2">
      <c r="A52" s="32" t="s">
        <v>124</v>
      </c>
      <c r="B52" s="38" t="s">
        <v>125</v>
      </c>
      <c r="C52" s="26">
        <f t="shared" si="0"/>
        <v>220.26999999999998</v>
      </c>
      <c r="D52" s="26">
        <f>+D53</f>
        <v>18.72</v>
      </c>
      <c r="E52" s="26">
        <f>+E53</f>
        <v>44.06</v>
      </c>
      <c r="F52" s="26">
        <f>+F53</f>
        <v>132.16</v>
      </c>
      <c r="G52" s="26">
        <f>+G53</f>
        <v>25.33</v>
      </c>
      <c r="H52" s="26">
        <f t="shared" si="1"/>
        <v>0</v>
      </c>
      <c r="I52" s="26">
        <f>+I53</f>
        <v>0</v>
      </c>
      <c r="J52" s="26">
        <f>+J53</f>
        <v>0</v>
      </c>
      <c r="K52" s="26">
        <f>+K53</f>
        <v>0</v>
      </c>
      <c r="L52" s="26">
        <f>+L53</f>
        <v>0</v>
      </c>
      <c r="M52" s="26">
        <f t="shared" si="8"/>
        <v>220.26999999999998</v>
      </c>
      <c r="N52" s="26">
        <f>+N53</f>
        <v>18.72</v>
      </c>
      <c r="O52" s="26">
        <f>+O53</f>
        <v>44.06</v>
      </c>
      <c r="P52" s="26">
        <f>+P53</f>
        <v>132.16</v>
      </c>
      <c r="Q52" s="26">
        <f>+Q53</f>
        <v>25.33</v>
      </c>
      <c r="R52" s="26">
        <f t="shared" si="2"/>
        <v>0</v>
      </c>
      <c r="S52" s="26">
        <f>+S53</f>
        <v>0</v>
      </c>
      <c r="T52" s="26">
        <f>+T53</f>
        <v>0</v>
      </c>
      <c r="U52" s="26">
        <f>+U53</f>
        <v>0</v>
      </c>
      <c r="V52" s="26">
        <f>+V53</f>
        <v>0</v>
      </c>
      <c r="W52" s="26"/>
      <c r="X52" s="26"/>
      <c r="Y52" s="26"/>
      <c r="Z52" s="40"/>
      <c r="AA52" s="39"/>
      <c r="AB52" s="39"/>
      <c r="AC52" s="40"/>
      <c r="AD52" s="40"/>
      <c r="AE52" s="39"/>
      <c r="AF52" s="39"/>
      <c r="AG52" s="39"/>
      <c r="AH52" s="39"/>
      <c r="AI52" s="40"/>
      <c r="AJ52" s="39"/>
    </row>
    <row r="53" spans="1:39" s="51" customFormat="1" ht="13.5" customHeight="1" x14ac:dyDescent="0.15">
      <c r="A53" s="43" t="s">
        <v>126</v>
      </c>
      <c r="B53" s="49" t="s">
        <v>127</v>
      </c>
      <c r="C53" s="45">
        <f t="shared" si="0"/>
        <v>220.26999999999998</v>
      </c>
      <c r="D53" s="45">
        <v>18.72</v>
      </c>
      <c r="E53" s="45">
        <v>44.06</v>
      </c>
      <c r="F53" s="45">
        <v>132.16</v>
      </c>
      <c r="G53" s="45">
        <v>25.33</v>
      </c>
      <c r="H53" s="45">
        <f t="shared" si="1"/>
        <v>0</v>
      </c>
      <c r="I53" s="45"/>
      <c r="J53" s="45"/>
      <c r="K53" s="45"/>
      <c r="L53" s="45"/>
      <c r="M53" s="45">
        <f t="shared" si="8"/>
        <v>220.26999999999998</v>
      </c>
      <c r="N53" s="45">
        <f t="shared" ref="N53:Q54" si="10">D53-I53</f>
        <v>18.72</v>
      </c>
      <c r="O53" s="45">
        <f t="shared" si="10"/>
        <v>44.06</v>
      </c>
      <c r="P53" s="45">
        <f t="shared" si="10"/>
        <v>132.16</v>
      </c>
      <c r="Q53" s="45">
        <f t="shared" si="10"/>
        <v>25.33</v>
      </c>
      <c r="R53" s="45">
        <f t="shared" si="2"/>
        <v>0</v>
      </c>
      <c r="S53" s="45"/>
      <c r="T53" s="45"/>
      <c r="U53" s="45"/>
      <c r="V53" s="45"/>
      <c r="W53" s="37"/>
      <c r="X53" s="37"/>
      <c r="Y53" s="46"/>
      <c r="Z53" s="46"/>
      <c r="AA53" s="37"/>
      <c r="AB53" s="37"/>
      <c r="AC53" s="46"/>
      <c r="AD53" s="46"/>
      <c r="AE53" s="37"/>
      <c r="AF53" s="37"/>
      <c r="AG53" s="37"/>
      <c r="AH53" s="37"/>
      <c r="AI53" s="46"/>
      <c r="AJ53" s="37"/>
      <c r="AK53" s="48"/>
      <c r="AL53" s="48"/>
      <c r="AM53" s="48"/>
    </row>
    <row r="54" spans="1:39" s="51" customFormat="1" ht="13.5" customHeight="1" x14ac:dyDescent="0.15">
      <c r="A54" s="24" t="s">
        <v>128</v>
      </c>
      <c r="B54" s="25" t="s">
        <v>129</v>
      </c>
      <c r="C54" s="26">
        <f>+G54+F54+E54+D54</f>
        <v>220.77470000000002</v>
      </c>
      <c r="D54" s="26">
        <f t="shared" ref="D54:G55" si="11">+D55</f>
        <v>1</v>
      </c>
      <c r="E54" s="26">
        <f t="shared" si="11"/>
        <v>2.4336000000000002</v>
      </c>
      <c r="F54" s="26">
        <f t="shared" si="11"/>
        <v>217.34110000000001</v>
      </c>
      <c r="G54" s="26">
        <f t="shared" si="11"/>
        <v>0</v>
      </c>
      <c r="H54" s="26">
        <f>+L54+K54+J54+I54</f>
        <v>0</v>
      </c>
      <c r="I54" s="26">
        <f t="shared" ref="I54:L55" si="12">+I55</f>
        <v>0</v>
      </c>
      <c r="J54" s="26">
        <f t="shared" si="12"/>
        <v>0</v>
      </c>
      <c r="K54" s="26">
        <f t="shared" si="12"/>
        <v>0</v>
      </c>
      <c r="L54" s="26">
        <f t="shared" si="12"/>
        <v>0</v>
      </c>
      <c r="M54" s="26">
        <f>+Q54+P54+O54+N54</f>
        <v>220.77470000000002</v>
      </c>
      <c r="N54" s="26">
        <f t="shared" si="10"/>
        <v>1</v>
      </c>
      <c r="O54" s="26">
        <f t="shared" si="10"/>
        <v>2.4336000000000002</v>
      </c>
      <c r="P54" s="26">
        <f t="shared" si="10"/>
        <v>217.34110000000001</v>
      </c>
      <c r="Q54" s="26">
        <f t="shared" si="10"/>
        <v>0</v>
      </c>
      <c r="R54" s="26">
        <f>+V54+U54+T54+S54</f>
        <v>0</v>
      </c>
      <c r="S54" s="26"/>
      <c r="T54" s="26"/>
      <c r="U54" s="26"/>
      <c r="V54" s="26"/>
      <c r="W54" s="53"/>
      <c r="X54" s="53"/>
      <c r="Y54" s="54"/>
      <c r="Z54" s="54"/>
      <c r="AA54" s="53"/>
      <c r="AB54" s="53"/>
      <c r="AC54" s="54"/>
      <c r="AD54" s="54"/>
      <c r="AE54" s="53"/>
      <c r="AF54" s="53"/>
      <c r="AG54" s="53"/>
      <c r="AH54" s="53"/>
      <c r="AI54" s="54"/>
      <c r="AJ54" s="53"/>
      <c r="AK54" s="31"/>
      <c r="AL54" s="31"/>
      <c r="AM54" s="31"/>
    </row>
    <row r="55" spans="1:39" s="41" customFormat="1" ht="22.5" customHeight="1" x14ac:dyDescent="0.2">
      <c r="A55" s="32" t="s">
        <v>130</v>
      </c>
      <c r="B55" s="38" t="s">
        <v>79</v>
      </c>
      <c r="C55" s="26">
        <f>+G55+F55+E55+D55</f>
        <v>220.77470000000002</v>
      </c>
      <c r="D55" s="26">
        <f t="shared" si="11"/>
        <v>1</v>
      </c>
      <c r="E55" s="26">
        <f t="shared" si="11"/>
        <v>2.4336000000000002</v>
      </c>
      <c r="F55" s="26">
        <f t="shared" si="11"/>
        <v>217.34110000000001</v>
      </c>
      <c r="G55" s="26">
        <f t="shared" si="11"/>
        <v>0</v>
      </c>
      <c r="H55" s="26">
        <f>+L55+K55+J55+I55</f>
        <v>0</v>
      </c>
      <c r="I55" s="26">
        <f t="shared" si="12"/>
        <v>0</v>
      </c>
      <c r="J55" s="26">
        <f t="shared" si="12"/>
        <v>0</v>
      </c>
      <c r="K55" s="26">
        <f t="shared" si="12"/>
        <v>0</v>
      </c>
      <c r="L55" s="26">
        <f t="shared" si="12"/>
        <v>0</v>
      </c>
      <c r="M55" s="26">
        <f>+Q55+P55+O55+N55</f>
        <v>220.77470000000002</v>
      </c>
      <c r="N55" s="26">
        <f>+N56</f>
        <v>1</v>
      </c>
      <c r="O55" s="26">
        <f>+O56</f>
        <v>2.4336000000000002</v>
      </c>
      <c r="P55" s="26">
        <f>+P56</f>
        <v>217.34110000000001</v>
      </c>
      <c r="Q55" s="26">
        <f>+Q56</f>
        <v>0</v>
      </c>
      <c r="R55" s="26">
        <f>+V55+U55+T55+S55</f>
        <v>0</v>
      </c>
      <c r="S55" s="26">
        <f>+S56</f>
        <v>0</v>
      </c>
      <c r="T55" s="26">
        <f>+T56</f>
        <v>0</v>
      </c>
      <c r="U55" s="26">
        <f>+U56</f>
        <v>0</v>
      </c>
      <c r="V55" s="26">
        <f>+V56</f>
        <v>0</v>
      </c>
      <c r="W55" s="37"/>
      <c r="X55" s="37"/>
      <c r="Y55" s="46"/>
      <c r="Z55" s="46"/>
      <c r="AA55" s="37"/>
      <c r="AB55" s="37"/>
      <c r="AC55" s="46"/>
      <c r="AD55" s="46"/>
      <c r="AE55" s="37"/>
      <c r="AF55" s="37"/>
      <c r="AG55" s="37"/>
      <c r="AH55" s="37"/>
      <c r="AI55" s="46"/>
      <c r="AJ55" s="37"/>
      <c r="AK55" s="48"/>
      <c r="AL55" s="48"/>
      <c r="AM55" s="48"/>
    </row>
    <row r="56" spans="1:39" s="41" customFormat="1" ht="35.25" customHeight="1" x14ac:dyDescent="0.2">
      <c r="A56" s="43" t="s">
        <v>131</v>
      </c>
      <c r="B56" s="44" t="s">
        <v>132</v>
      </c>
      <c r="C56" s="45">
        <f>+D56+E56+F56+G56</f>
        <v>220.77470000000002</v>
      </c>
      <c r="D56" s="45">
        <v>1</v>
      </c>
      <c r="E56" s="45">
        <v>2.4336000000000002</v>
      </c>
      <c r="F56" s="45">
        <v>217.34110000000001</v>
      </c>
      <c r="G56" s="45"/>
      <c r="H56" s="45">
        <f>+I56+J56+K56+L56</f>
        <v>0</v>
      </c>
      <c r="I56" s="45"/>
      <c r="J56" s="45"/>
      <c r="K56" s="45"/>
      <c r="L56" s="45"/>
      <c r="M56" s="45">
        <f>+N56+O56+P56+Q56</f>
        <v>220.77470000000002</v>
      </c>
      <c r="N56" s="45">
        <f t="shared" ref="N56:Q57" si="13">D56-I56</f>
        <v>1</v>
      </c>
      <c r="O56" s="45">
        <f t="shared" si="13"/>
        <v>2.4336000000000002</v>
      </c>
      <c r="P56" s="45">
        <f t="shared" si="13"/>
        <v>217.34110000000001</v>
      </c>
      <c r="Q56" s="45">
        <f t="shared" si="13"/>
        <v>0</v>
      </c>
      <c r="R56" s="45">
        <f>+S56+T56+U56+V56</f>
        <v>0</v>
      </c>
      <c r="S56" s="45"/>
      <c r="T56" s="45"/>
      <c r="U56" s="45"/>
      <c r="V56" s="45"/>
      <c r="W56" s="37"/>
      <c r="X56" s="37"/>
      <c r="Y56" s="46"/>
      <c r="Z56" s="46"/>
      <c r="AA56" s="37"/>
      <c r="AB56" s="37"/>
      <c r="AC56" s="46"/>
      <c r="AD56" s="46"/>
      <c r="AE56" s="37"/>
      <c r="AF56" s="37"/>
      <c r="AG56" s="37"/>
      <c r="AH56" s="37"/>
      <c r="AI56" s="46"/>
      <c r="AJ56" s="37"/>
      <c r="AK56" s="48"/>
      <c r="AL56" s="48"/>
      <c r="AM56" s="48"/>
    </row>
    <row r="57" spans="1:39" s="41" customFormat="1" ht="12" customHeight="1" x14ac:dyDescent="0.2">
      <c r="A57" s="24" t="s">
        <v>133</v>
      </c>
      <c r="B57" s="42" t="s">
        <v>134</v>
      </c>
      <c r="C57" s="26">
        <f>+D57+E57+F57+G57</f>
        <v>21.210560000000001</v>
      </c>
      <c r="D57" s="26">
        <v>0</v>
      </c>
      <c r="E57" s="26">
        <v>0</v>
      </c>
      <c r="F57" s="26">
        <v>0</v>
      </c>
      <c r="G57" s="26">
        <v>21.210560000000001</v>
      </c>
      <c r="H57" s="26">
        <f>+I57+J57+K57+L57</f>
        <v>15.826256932800002</v>
      </c>
      <c r="I57" s="26">
        <v>0</v>
      </c>
      <c r="J57" s="26">
        <v>0</v>
      </c>
      <c r="K57" s="26">
        <f>0.7966600198-0.07+14.91</f>
        <v>15.636660019800001</v>
      </c>
      <c r="L57" s="26">
        <v>0.18959691300000001</v>
      </c>
      <c r="M57" s="26">
        <f>+N57+O57+P57+Q57</f>
        <v>5.3843030672000012</v>
      </c>
      <c r="N57" s="45">
        <f t="shared" si="13"/>
        <v>0</v>
      </c>
      <c r="O57" s="45">
        <f t="shared" si="13"/>
        <v>0</v>
      </c>
      <c r="P57" s="45">
        <f t="shared" si="13"/>
        <v>-15.636660019800001</v>
      </c>
      <c r="Q57" s="45">
        <f t="shared" si="13"/>
        <v>21.020963087000002</v>
      </c>
      <c r="R57" s="26">
        <f>+S57+T57+U57+V57</f>
        <v>15.826256932800002</v>
      </c>
      <c r="S57" s="26">
        <v>0</v>
      </c>
      <c r="T57" s="26">
        <v>0</v>
      </c>
      <c r="U57" s="26">
        <f>0.7966600198-0.07+14.91</f>
        <v>15.636660019800001</v>
      </c>
      <c r="V57" s="26">
        <v>0.18959691300000001</v>
      </c>
      <c r="W57" s="37"/>
      <c r="X57" s="37"/>
      <c r="Y57" s="46"/>
      <c r="Z57" s="46"/>
      <c r="AA57" s="37"/>
      <c r="AB57" s="37"/>
      <c r="AC57" s="46"/>
      <c r="AD57" s="46"/>
      <c r="AE57" s="37"/>
      <c r="AF57" s="37"/>
      <c r="AG57" s="37"/>
      <c r="AH57" s="37"/>
      <c r="AI57" s="46"/>
      <c r="AJ57" s="37"/>
      <c r="AK57" s="48"/>
      <c r="AL57" s="48"/>
      <c r="AM57" s="48"/>
    </row>
    <row r="58" spans="1:39" s="59" customFormat="1" ht="24.75" customHeight="1" x14ac:dyDescent="0.2">
      <c r="A58" s="55" t="s">
        <v>135</v>
      </c>
      <c r="B58" s="56" t="s">
        <v>136</v>
      </c>
      <c r="C58" s="57">
        <f>+G58+F58+E58+D58</f>
        <v>1.2450000000000001</v>
      </c>
      <c r="D58" s="57">
        <v>0</v>
      </c>
      <c r="E58" s="57">
        <v>0</v>
      </c>
      <c r="F58" s="57">
        <v>0</v>
      </c>
      <c r="G58" s="57">
        <f>+G59+G60+G61</f>
        <v>1.2450000000000001</v>
      </c>
      <c r="H58" s="57">
        <f>+L58+K58+J58+I58</f>
        <v>1.1026327900000001</v>
      </c>
      <c r="I58" s="57">
        <f t="shared" ref="I58:T58" si="14">+I59+I60+I61</f>
        <v>0</v>
      </c>
      <c r="J58" s="57">
        <f t="shared" si="14"/>
        <v>0</v>
      </c>
      <c r="K58" s="57">
        <v>1.1000000000000001</v>
      </c>
      <c r="L58" s="57">
        <v>2.6327899999999999E-3</v>
      </c>
      <c r="M58" s="57">
        <f t="shared" si="14"/>
        <v>1.2450000000000001</v>
      </c>
      <c r="N58" s="57">
        <f t="shared" si="14"/>
        <v>0</v>
      </c>
      <c r="O58" s="57">
        <f t="shared" si="14"/>
        <v>0</v>
      </c>
      <c r="P58" s="57">
        <f t="shared" si="14"/>
        <v>0</v>
      </c>
      <c r="Q58" s="57">
        <f t="shared" si="14"/>
        <v>1.2450000000000001</v>
      </c>
      <c r="R58" s="57">
        <f>SUM(V58+U58)</f>
        <v>2.3924027899999998</v>
      </c>
      <c r="S58" s="57">
        <f t="shared" si="14"/>
        <v>0</v>
      </c>
      <c r="T58" s="57">
        <f t="shared" si="14"/>
        <v>0</v>
      </c>
      <c r="U58" s="57">
        <v>2.3897699999999999</v>
      </c>
      <c r="V58" s="57">
        <v>2.6327899999999999E-3</v>
      </c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</row>
    <row r="59" spans="1:39" s="59" customFormat="1" ht="13.5" hidden="1" customHeight="1" x14ac:dyDescent="0.2">
      <c r="A59" s="60" t="s">
        <v>137</v>
      </c>
      <c r="B59" s="61"/>
      <c r="C59" s="62">
        <f>+D59+E59+F59+G59</f>
        <v>1.2450000000000001</v>
      </c>
      <c r="D59" s="62"/>
      <c r="E59" s="62"/>
      <c r="F59" s="62"/>
      <c r="G59" s="62">
        <v>1.2450000000000001</v>
      </c>
      <c r="H59" s="62">
        <f>+I59+J59+K59+L59</f>
        <v>0</v>
      </c>
      <c r="I59" s="62"/>
      <c r="J59" s="62"/>
      <c r="K59" s="62"/>
      <c r="L59" s="62"/>
      <c r="M59" s="62">
        <f>+N59+O59+P59+Q59</f>
        <v>1.2450000000000001</v>
      </c>
      <c r="N59" s="62">
        <f>D59-I59</f>
        <v>0</v>
      </c>
      <c r="O59" s="62">
        <f>E59-J59</f>
        <v>0</v>
      </c>
      <c r="P59" s="62">
        <f>F59-K59</f>
        <v>0</v>
      </c>
      <c r="Q59" s="62">
        <f>G59-L59</f>
        <v>1.2450000000000001</v>
      </c>
      <c r="R59" s="62"/>
      <c r="S59" s="62"/>
      <c r="T59" s="62"/>
      <c r="U59" s="62"/>
      <c r="V59" s="62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</row>
    <row r="60" spans="1:39" s="59" customFormat="1" ht="13.5" hidden="1" customHeight="1" x14ac:dyDescent="0.2">
      <c r="A60" s="60" t="s">
        <v>138</v>
      </c>
      <c r="B60" s="61"/>
      <c r="C60" s="62">
        <f>+D60+E60+F60+G60</f>
        <v>0</v>
      </c>
      <c r="D60" s="62"/>
      <c r="E60" s="62"/>
      <c r="F60" s="62"/>
      <c r="G60" s="62"/>
      <c r="H60" s="62">
        <f>+I60+J60+K60+L60</f>
        <v>0</v>
      </c>
      <c r="I60" s="62"/>
      <c r="J60" s="62"/>
      <c r="K60" s="62"/>
      <c r="L60" s="62"/>
      <c r="M60" s="62">
        <f>+N60+O60+P60+Q60</f>
        <v>0</v>
      </c>
      <c r="N60" s="62">
        <f t="shared" ref="N60:Q61" si="15">I60-D60</f>
        <v>0</v>
      </c>
      <c r="O60" s="62">
        <f t="shared" si="15"/>
        <v>0</v>
      </c>
      <c r="P60" s="62">
        <f t="shared" si="15"/>
        <v>0</v>
      </c>
      <c r="Q60" s="62">
        <f t="shared" si="15"/>
        <v>0</v>
      </c>
      <c r="R60" s="62">
        <f>+S60+T60+U60+V60</f>
        <v>0</v>
      </c>
      <c r="S60" s="62"/>
      <c r="T60" s="62"/>
      <c r="U60" s="62"/>
      <c r="V60" s="62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</row>
    <row r="61" spans="1:39" s="59" customFormat="1" ht="13.5" hidden="1" customHeight="1" x14ac:dyDescent="0.2">
      <c r="A61" s="60" t="s">
        <v>139</v>
      </c>
      <c r="B61" s="61"/>
      <c r="C61" s="62">
        <f>+D61+E61+F61+G61</f>
        <v>0</v>
      </c>
      <c r="D61" s="62"/>
      <c r="E61" s="62"/>
      <c r="F61" s="62"/>
      <c r="G61" s="62"/>
      <c r="H61" s="62">
        <f>+I61+J61+K61+L61</f>
        <v>0</v>
      </c>
      <c r="I61" s="62"/>
      <c r="J61" s="62"/>
      <c r="K61" s="62"/>
      <c r="L61" s="62"/>
      <c r="M61" s="62">
        <f>+N61+O61+P61+Q61</f>
        <v>0</v>
      </c>
      <c r="N61" s="62">
        <f t="shared" si="15"/>
        <v>0</v>
      </c>
      <c r="O61" s="62">
        <f t="shared" si="15"/>
        <v>0</v>
      </c>
      <c r="P61" s="62">
        <f t="shared" si="15"/>
        <v>0</v>
      </c>
      <c r="Q61" s="62">
        <f t="shared" si="15"/>
        <v>0</v>
      </c>
      <c r="R61" s="62">
        <f>+S61+T61+U61+V61</f>
        <v>0</v>
      </c>
      <c r="S61" s="62"/>
      <c r="T61" s="62"/>
      <c r="U61" s="62"/>
      <c r="V61" s="62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</row>
    <row r="62" spans="1:39" s="59" customFormat="1" ht="12.75" customHeight="1" x14ac:dyDescent="0.2">
      <c r="A62" s="55" t="s">
        <v>140</v>
      </c>
      <c r="B62" s="55" t="s">
        <v>141</v>
      </c>
      <c r="C62" s="57">
        <f>+G62+F62+E62+D62</f>
        <v>1.2</v>
      </c>
      <c r="D62" s="57">
        <f>+D63+D64</f>
        <v>0</v>
      </c>
      <c r="E62" s="57">
        <f>+E63+E64</f>
        <v>0</v>
      </c>
      <c r="F62" s="57">
        <f>+F63+F64</f>
        <v>0</v>
      </c>
      <c r="G62" s="57">
        <f>+G63+G64</f>
        <v>1.2</v>
      </c>
      <c r="H62" s="57">
        <f>+L62+K62+J62+I62</f>
        <v>1.01</v>
      </c>
      <c r="I62" s="57">
        <f t="shared" ref="I62:V62" si="16">+I63+I64</f>
        <v>0</v>
      </c>
      <c r="J62" s="57">
        <f t="shared" si="16"/>
        <v>0</v>
      </c>
      <c r="K62" s="57">
        <f t="shared" si="16"/>
        <v>1.01</v>
      </c>
      <c r="L62" s="57">
        <f t="shared" si="16"/>
        <v>0</v>
      </c>
      <c r="M62" s="57">
        <f t="shared" si="16"/>
        <v>0.18999999999999995</v>
      </c>
      <c r="N62" s="57">
        <f t="shared" si="16"/>
        <v>0</v>
      </c>
      <c r="O62" s="57">
        <f t="shared" si="16"/>
        <v>0</v>
      </c>
      <c r="P62" s="57">
        <f t="shared" si="16"/>
        <v>-1.01</v>
      </c>
      <c r="Q62" s="57">
        <f t="shared" si="16"/>
        <v>1.2</v>
      </c>
      <c r="R62" s="57">
        <f t="shared" si="16"/>
        <v>1.01</v>
      </c>
      <c r="S62" s="57">
        <f t="shared" si="16"/>
        <v>0</v>
      </c>
      <c r="T62" s="57">
        <f t="shared" si="16"/>
        <v>0</v>
      </c>
      <c r="U62" s="57">
        <f t="shared" si="16"/>
        <v>1.01</v>
      </c>
      <c r="V62" s="57">
        <f t="shared" si="16"/>
        <v>0</v>
      </c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</row>
    <row r="63" spans="1:39" s="48" customFormat="1" ht="13.5" customHeight="1" x14ac:dyDescent="0.2">
      <c r="A63" s="43" t="s">
        <v>142</v>
      </c>
      <c r="B63" s="63" t="s">
        <v>143</v>
      </c>
      <c r="C63" s="45">
        <f>+D63+E63+F63+G63</f>
        <v>0.25</v>
      </c>
      <c r="D63" s="45"/>
      <c r="E63" s="45"/>
      <c r="F63" s="45"/>
      <c r="G63" s="45">
        <v>0.25</v>
      </c>
      <c r="H63" s="45">
        <f>+I63+J63+K63+L63</f>
        <v>0</v>
      </c>
      <c r="I63" s="45"/>
      <c r="J63" s="45"/>
      <c r="K63" s="45"/>
      <c r="L63" s="45"/>
      <c r="M63" s="45">
        <f>+N63+O63+P63+Q63</f>
        <v>0.25</v>
      </c>
      <c r="N63" s="45">
        <f t="shared" ref="N63:Q64" si="17">D63-I63</f>
        <v>0</v>
      </c>
      <c r="O63" s="45">
        <f t="shared" si="17"/>
        <v>0</v>
      </c>
      <c r="P63" s="45">
        <f t="shared" si="17"/>
        <v>0</v>
      </c>
      <c r="Q63" s="45">
        <f t="shared" si="17"/>
        <v>0.25</v>
      </c>
      <c r="R63" s="45">
        <f>+S63+T63+U63+V63</f>
        <v>0</v>
      </c>
      <c r="S63" s="45"/>
      <c r="T63" s="45"/>
      <c r="U63" s="45"/>
      <c r="V63" s="45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</row>
    <row r="64" spans="1:39" s="48" customFormat="1" ht="23.25" customHeight="1" x14ac:dyDescent="0.2">
      <c r="A64" s="43" t="s">
        <v>144</v>
      </c>
      <c r="B64" s="49" t="s">
        <v>145</v>
      </c>
      <c r="C64" s="45">
        <f>+D64+E64+F64+G64</f>
        <v>0.95</v>
      </c>
      <c r="D64" s="45"/>
      <c r="E64" s="45"/>
      <c r="F64" s="45"/>
      <c r="G64" s="64">
        <v>0.95</v>
      </c>
      <c r="H64" s="45">
        <f>+I64+J64+K64+L64</f>
        <v>1.01</v>
      </c>
      <c r="I64" s="45"/>
      <c r="J64" s="45"/>
      <c r="K64" s="45">
        <v>1.01</v>
      </c>
      <c r="L64" s="45"/>
      <c r="M64" s="45">
        <f>+N64+O64+P64+Q64</f>
        <v>-6.0000000000000053E-2</v>
      </c>
      <c r="N64" s="45">
        <f t="shared" si="17"/>
        <v>0</v>
      </c>
      <c r="O64" s="45">
        <f t="shared" si="17"/>
        <v>0</v>
      </c>
      <c r="P64" s="45">
        <f t="shared" si="17"/>
        <v>-1.01</v>
      </c>
      <c r="Q64" s="45">
        <f t="shared" si="17"/>
        <v>0.95</v>
      </c>
      <c r="R64" s="45">
        <f>+S64+T64+U64+V64</f>
        <v>1.01</v>
      </c>
      <c r="S64" s="45"/>
      <c r="T64" s="45"/>
      <c r="U64" s="45">
        <v>1.01</v>
      </c>
      <c r="V64" s="45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</row>
    <row r="65" spans="1:36" s="48" customFormat="1" ht="13.5" customHeight="1" x14ac:dyDescent="0.2">
      <c r="A65" s="65" t="s">
        <v>146</v>
      </c>
      <c r="B65" s="66" t="s">
        <v>147</v>
      </c>
      <c r="C65" s="67">
        <f>+C66+C67+C68+C70+C71+C72+C73</f>
        <v>1.8777699999999999</v>
      </c>
      <c r="D65" s="67">
        <f t="shared" ref="D65:V65" si="18">+D66+D67+D68+D70+D71+D72+D73</f>
        <v>0</v>
      </c>
      <c r="E65" s="67">
        <f t="shared" si="18"/>
        <v>0</v>
      </c>
      <c r="F65" s="67">
        <f t="shared" si="18"/>
        <v>0</v>
      </c>
      <c r="G65" s="67">
        <f t="shared" si="18"/>
        <v>1.8777699999999999</v>
      </c>
      <c r="H65" s="67">
        <f>+H66+H67+H68+H70+H71+H72+H73+H69</f>
        <v>2.478577</v>
      </c>
      <c r="I65" s="67">
        <f t="shared" si="18"/>
        <v>0</v>
      </c>
      <c r="J65" s="67">
        <f>+J66+J67+J68+J70+J71+J72+J73+J69</f>
        <v>9.8576999999999998E-2</v>
      </c>
      <c r="K65" s="67">
        <f>+K66+K67+K68+K70+K71+K72+K73+K69</f>
        <v>2.38</v>
      </c>
      <c r="L65" s="67">
        <f t="shared" si="18"/>
        <v>0</v>
      </c>
      <c r="M65" s="26">
        <f>+M66+M67+M68+M70+M71+M72+M73</f>
        <v>0.62777000000000005</v>
      </c>
      <c r="N65" s="67">
        <f t="shared" si="18"/>
        <v>0</v>
      </c>
      <c r="O65" s="67">
        <f t="shared" si="18"/>
        <v>0</v>
      </c>
      <c r="P65" s="67">
        <f t="shared" si="18"/>
        <v>-1.2499999999999998</v>
      </c>
      <c r="Q65" s="26">
        <f>Q66+Q67+Q68+Q70+Q71+Q72+Q73</f>
        <v>1.8777699999999999</v>
      </c>
      <c r="R65" s="67">
        <f>+R66+R67+R68+R70+R71+R72+R73+R69</f>
        <v>3.0103893372000003</v>
      </c>
      <c r="S65" s="67">
        <f t="shared" si="18"/>
        <v>0</v>
      </c>
      <c r="T65" s="67">
        <f>+T66+T67+T68+T70+T71+T72+T73+T69</f>
        <v>9.8576999999999998E-2</v>
      </c>
      <c r="U65" s="67">
        <f>+U66+U67+U68+U70+U71+U72+U73+U69</f>
        <v>2.9068499972000001</v>
      </c>
      <c r="V65" s="67">
        <f t="shared" si="18"/>
        <v>4.96234E-3</v>
      </c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</row>
    <row r="66" spans="1:36" s="48" customFormat="1" ht="24" customHeight="1" x14ac:dyDescent="0.2">
      <c r="A66" s="43" t="s">
        <v>148</v>
      </c>
      <c r="B66" s="44" t="s">
        <v>149</v>
      </c>
      <c r="C66" s="45">
        <f t="shared" ref="C66:C73" si="19">+D66+E66+F66+G66</f>
        <v>1.075</v>
      </c>
      <c r="D66" s="45"/>
      <c r="E66" s="45"/>
      <c r="F66" s="45"/>
      <c r="G66" s="64">
        <v>1.075</v>
      </c>
      <c r="H66" s="45">
        <f t="shared" ref="H66:H73" si="20">+I66+J66+K66+L66</f>
        <v>1.1499999999999999</v>
      </c>
      <c r="I66" s="45"/>
      <c r="J66" s="45"/>
      <c r="K66" s="45">
        <v>1.1499999999999999</v>
      </c>
      <c r="L66" s="45"/>
      <c r="M66" s="45">
        <f t="shared" ref="M66:M73" si="21">+N66+O66+P66+Q66</f>
        <v>-7.4999999999999956E-2</v>
      </c>
      <c r="N66" s="45">
        <f t="shared" ref="N66:Q68" si="22">D66-I66</f>
        <v>0</v>
      </c>
      <c r="O66" s="45">
        <f t="shared" si="22"/>
        <v>0</v>
      </c>
      <c r="P66" s="45">
        <f t="shared" si="22"/>
        <v>-1.1499999999999999</v>
      </c>
      <c r="Q66" s="45">
        <f t="shared" si="22"/>
        <v>1.075</v>
      </c>
      <c r="R66" s="45">
        <f t="shared" ref="R66:R73" si="23">+S66+T66+U66+V66</f>
        <v>1.15496234</v>
      </c>
      <c r="S66" s="45"/>
      <c r="T66" s="45"/>
      <c r="U66" s="45">
        <v>1.1499999999999999</v>
      </c>
      <c r="V66" s="45">
        <v>4.96234E-3</v>
      </c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</row>
    <row r="67" spans="1:36" s="48" customFormat="1" ht="23.25" customHeight="1" x14ac:dyDescent="0.2">
      <c r="A67" s="43" t="s">
        <v>150</v>
      </c>
      <c r="B67" s="44" t="s">
        <v>151</v>
      </c>
      <c r="C67" s="45">
        <f t="shared" si="19"/>
        <v>6.6000000000000003E-2</v>
      </c>
      <c r="D67" s="45"/>
      <c r="E67" s="45"/>
      <c r="F67" s="45"/>
      <c r="G67" s="64">
        <v>6.6000000000000003E-2</v>
      </c>
      <c r="H67" s="45">
        <f t="shared" si="20"/>
        <v>0</v>
      </c>
      <c r="I67" s="45"/>
      <c r="J67" s="45"/>
      <c r="K67" s="45"/>
      <c r="L67" s="45"/>
      <c r="M67" s="45">
        <f t="shared" si="21"/>
        <v>6.6000000000000003E-2</v>
      </c>
      <c r="N67" s="45">
        <f t="shared" si="22"/>
        <v>0</v>
      </c>
      <c r="O67" s="45">
        <f t="shared" si="22"/>
        <v>0</v>
      </c>
      <c r="P67" s="45">
        <f t="shared" si="22"/>
        <v>0</v>
      </c>
      <c r="Q67" s="45">
        <f t="shared" si="22"/>
        <v>6.6000000000000003E-2</v>
      </c>
      <c r="R67" s="45">
        <f t="shared" si="23"/>
        <v>0</v>
      </c>
      <c r="S67" s="45"/>
      <c r="T67" s="45"/>
      <c r="U67" s="45"/>
      <c r="V67" s="45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</row>
    <row r="68" spans="1:36" s="48" customFormat="1" ht="13.5" customHeight="1" x14ac:dyDescent="0.2">
      <c r="A68" s="43" t="s">
        <v>152</v>
      </c>
      <c r="B68" s="44" t="s">
        <v>153</v>
      </c>
      <c r="C68" s="45">
        <f t="shared" si="19"/>
        <v>0.73677000000000004</v>
      </c>
      <c r="D68" s="45"/>
      <c r="E68" s="45"/>
      <c r="F68" s="45"/>
      <c r="G68" s="64">
        <v>0.73677000000000004</v>
      </c>
      <c r="H68" s="45">
        <f t="shared" si="20"/>
        <v>0.54</v>
      </c>
      <c r="I68" s="45"/>
      <c r="J68" s="45"/>
      <c r="K68" s="45">
        <v>0.54</v>
      </c>
      <c r="L68" s="45"/>
      <c r="M68" s="45">
        <f t="shared" si="21"/>
        <v>0.19677</v>
      </c>
      <c r="N68" s="45">
        <f t="shared" si="22"/>
        <v>0</v>
      </c>
      <c r="O68" s="45">
        <f t="shared" si="22"/>
        <v>0</v>
      </c>
      <c r="P68" s="45">
        <f t="shared" si="22"/>
        <v>-0.54</v>
      </c>
      <c r="Q68" s="45">
        <f t="shared" si="22"/>
        <v>0.73677000000000004</v>
      </c>
      <c r="R68" s="45">
        <f t="shared" si="23"/>
        <v>0.54</v>
      </c>
      <c r="S68" s="45"/>
      <c r="T68" s="45"/>
      <c r="U68" s="45">
        <v>0.54</v>
      </c>
      <c r="V68" s="45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</row>
    <row r="69" spans="1:36" s="48" customFormat="1" ht="25.5" customHeight="1" x14ac:dyDescent="0.2">
      <c r="A69" s="43" t="s">
        <v>154</v>
      </c>
      <c r="B69" s="44" t="s">
        <v>155</v>
      </c>
      <c r="C69" s="45">
        <f>+D69+E69+F69+G69</f>
        <v>0</v>
      </c>
      <c r="D69" s="45"/>
      <c r="E69" s="45"/>
      <c r="F69" s="45"/>
      <c r="G69" s="64"/>
      <c r="H69" s="45">
        <f>+I69+J69+K69+L69</f>
        <v>0.34857700000000003</v>
      </c>
      <c r="I69" s="45"/>
      <c r="J69" s="45">
        <v>9.8576999999999998E-2</v>
      </c>
      <c r="K69" s="45">
        <v>0.25</v>
      </c>
      <c r="L69" s="45"/>
      <c r="M69" s="45">
        <f>+N69+O69+P69+Q69</f>
        <v>9.8576999999999998E-2</v>
      </c>
      <c r="N69" s="45">
        <f>I69-D69</f>
        <v>0</v>
      </c>
      <c r="O69" s="45">
        <f>J69-E69</f>
        <v>9.8576999999999998E-2</v>
      </c>
      <c r="P69" s="45">
        <v>0</v>
      </c>
      <c r="Q69" s="45">
        <f>L69-G69</f>
        <v>0</v>
      </c>
      <c r="R69" s="45">
        <f>+S69+T69+U69+V69</f>
        <v>0.72007700000000008</v>
      </c>
      <c r="S69" s="45"/>
      <c r="T69" s="45">
        <v>9.8576999999999998E-2</v>
      </c>
      <c r="U69" s="45">
        <v>0.62150000000000005</v>
      </c>
      <c r="V69" s="45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</row>
    <row r="70" spans="1:36" s="48" customFormat="1" ht="24" x14ac:dyDescent="0.2">
      <c r="A70" s="43" t="s">
        <v>156</v>
      </c>
      <c r="B70" s="44" t="s">
        <v>157</v>
      </c>
      <c r="C70" s="45">
        <f t="shared" si="19"/>
        <v>0</v>
      </c>
      <c r="D70" s="45"/>
      <c r="E70" s="45"/>
      <c r="F70" s="45"/>
      <c r="G70" s="64"/>
      <c r="H70" s="45">
        <f t="shared" si="20"/>
        <v>0</v>
      </c>
      <c r="I70" s="45"/>
      <c r="J70" s="45"/>
      <c r="K70" s="45"/>
      <c r="L70" s="45"/>
      <c r="M70" s="45">
        <f t="shared" si="21"/>
        <v>0</v>
      </c>
      <c r="N70" s="45">
        <f t="shared" ref="N70:Q73" si="24">I70-D70</f>
        <v>0</v>
      </c>
      <c r="O70" s="45">
        <f t="shared" si="24"/>
        <v>0</v>
      </c>
      <c r="P70" s="45">
        <f t="shared" si="24"/>
        <v>0</v>
      </c>
      <c r="Q70" s="45">
        <f t="shared" si="24"/>
        <v>0</v>
      </c>
      <c r="R70" s="45">
        <f t="shared" si="23"/>
        <v>0.15534999720000001</v>
      </c>
      <c r="S70" s="45"/>
      <c r="T70" s="45"/>
      <c r="U70" s="45">
        <v>0.15534999720000001</v>
      </c>
      <c r="V70" s="45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</row>
    <row r="71" spans="1:36" s="48" customFormat="1" ht="40.5" hidden="1" customHeight="1" x14ac:dyDescent="0.2">
      <c r="A71" s="43" t="s">
        <v>156</v>
      </c>
      <c r="B71" s="44"/>
      <c r="C71" s="45">
        <f t="shared" si="19"/>
        <v>0</v>
      </c>
      <c r="D71" s="45"/>
      <c r="E71" s="45"/>
      <c r="F71" s="45"/>
      <c r="G71" s="64"/>
      <c r="H71" s="45">
        <f t="shared" si="20"/>
        <v>0</v>
      </c>
      <c r="I71" s="45"/>
      <c r="J71" s="45"/>
      <c r="K71" s="45"/>
      <c r="L71" s="45"/>
      <c r="M71" s="45">
        <f t="shared" si="21"/>
        <v>0</v>
      </c>
      <c r="N71" s="45">
        <f t="shared" si="24"/>
        <v>0</v>
      </c>
      <c r="O71" s="45">
        <f t="shared" si="24"/>
        <v>0</v>
      </c>
      <c r="P71" s="45">
        <f t="shared" si="24"/>
        <v>0</v>
      </c>
      <c r="Q71" s="45">
        <f t="shared" si="24"/>
        <v>0</v>
      </c>
      <c r="R71" s="45">
        <f t="shared" si="23"/>
        <v>0</v>
      </c>
      <c r="S71" s="45"/>
      <c r="T71" s="45"/>
      <c r="U71" s="45"/>
      <c r="V71" s="45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</row>
    <row r="72" spans="1:36" s="48" customFormat="1" ht="12" x14ac:dyDescent="0.2">
      <c r="A72" s="43" t="s">
        <v>158</v>
      </c>
      <c r="B72" s="49" t="s">
        <v>159</v>
      </c>
      <c r="C72" s="45">
        <f t="shared" si="19"/>
        <v>0</v>
      </c>
      <c r="D72" s="45"/>
      <c r="E72" s="45"/>
      <c r="F72" s="45"/>
      <c r="G72" s="64"/>
      <c r="H72" s="45">
        <f t="shared" si="20"/>
        <v>0.14000000000000001</v>
      </c>
      <c r="I72" s="45"/>
      <c r="J72" s="45"/>
      <c r="K72" s="45">
        <v>0.14000000000000001</v>
      </c>
      <c r="L72" s="45"/>
      <c r="M72" s="45">
        <f t="shared" si="21"/>
        <v>0.14000000000000001</v>
      </c>
      <c r="N72" s="45">
        <f t="shared" si="24"/>
        <v>0</v>
      </c>
      <c r="O72" s="45">
        <f t="shared" si="24"/>
        <v>0</v>
      </c>
      <c r="P72" s="45">
        <f t="shared" si="24"/>
        <v>0.14000000000000001</v>
      </c>
      <c r="Q72" s="45">
        <f t="shared" si="24"/>
        <v>0</v>
      </c>
      <c r="R72" s="45">
        <f t="shared" si="23"/>
        <v>0.14000000000000001</v>
      </c>
      <c r="S72" s="45"/>
      <c r="T72" s="45"/>
      <c r="U72" s="45">
        <v>0.14000000000000001</v>
      </c>
      <c r="V72" s="45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</row>
    <row r="73" spans="1:36" s="48" customFormat="1" ht="12" x14ac:dyDescent="0.2">
      <c r="A73" s="43" t="s">
        <v>160</v>
      </c>
      <c r="B73" s="49" t="s">
        <v>161</v>
      </c>
      <c r="C73" s="45">
        <f t="shared" si="19"/>
        <v>0</v>
      </c>
      <c r="D73" s="45"/>
      <c r="E73" s="45"/>
      <c r="F73" s="45"/>
      <c r="G73" s="64"/>
      <c r="H73" s="45">
        <f t="shared" si="20"/>
        <v>0.3</v>
      </c>
      <c r="I73" s="45"/>
      <c r="J73" s="45"/>
      <c r="K73" s="45">
        <v>0.3</v>
      </c>
      <c r="L73" s="45"/>
      <c r="M73" s="45">
        <f t="shared" si="21"/>
        <v>0.3</v>
      </c>
      <c r="N73" s="45">
        <f t="shared" si="24"/>
        <v>0</v>
      </c>
      <c r="O73" s="45">
        <f t="shared" si="24"/>
        <v>0</v>
      </c>
      <c r="P73" s="45">
        <f t="shared" si="24"/>
        <v>0.3</v>
      </c>
      <c r="Q73" s="45">
        <f t="shared" si="24"/>
        <v>0</v>
      </c>
      <c r="R73" s="45">
        <f t="shared" si="23"/>
        <v>0.3</v>
      </c>
      <c r="S73" s="45"/>
      <c r="T73" s="45"/>
      <c r="U73" s="45">
        <v>0.3</v>
      </c>
      <c r="V73" s="45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</row>
    <row r="74" spans="1:36" s="48" customFormat="1" ht="16.5" customHeight="1" x14ac:dyDescent="0.2"/>
    <row r="75" spans="1:36" s="48" customFormat="1" ht="11.25" customHeight="1" x14ac:dyDescent="0.2">
      <c r="A75" s="68" t="s">
        <v>162</v>
      </c>
      <c r="B75" s="69"/>
      <c r="C75" s="70"/>
    </row>
    <row r="76" spans="1:36" s="48" customFormat="1" ht="11.25" x14ac:dyDescent="0.2">
      <c r="A76" s="71" t="s">
        <v>163</v>
      </c>
    </row>
    <row r="78" spans="1:36" x14ac:dyDescent="0.2">
      <c r="A78" s="74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</row>
    <row r="79" spans="1:36" x14ac:dyDescent="0.2">
      <c r="A79" s="73"/>
    </row>
    <row r="80" spans="1:36" x14ac:dyDescent="0.2">
      <c r="A80" s="73"/>
    </row>
  </sheetData>
  <mergeCells count="29">
    <mergeCell ref="AG8:AJ8"/>
    <mergeCell ref="AH2:AJ2"/>
    <mergeCell ref="AF3:AJ3"/>
    <mergeCell ref="A4:AJ4"/>
    <mergeCell ref="A5:AJ5"/>
    <mergeCell ref="AG7:AJ7"/>
    <mergeCell ref="AE9:AJ9"/>
    <mergeCell ref="AE10:AJ10"/>
    <mergeCell ref="AG11:AJ11"/>
    <mergeCell ref="A14:A16"/>
    <mergeCell ref="B14:B16"/>
    <mergeCell ref="C14:G14"/>
    <mergeCell ref="H14:L14"/>
    <mergeCell ref="M14:Q14"/>
    <mergeCell ref="R14:V14"/>
    <mergeCell ref="W14:AJ14"/>
    <mergeCell ref="A78:AJ78"/>
    <mergeCell ref="AE15:AI16"/>
    <mergeCell ref="AJ15:AJ25"/>
    <mergeCell ref="C16:G16"/>
    <mergeCell ref="H16:L16"/>
    <mergeCell ref="M16:Q16"/>
    <mergeCell ref="R16:V16"/>
    <mergeCell ref="C15:G15"/>
    <mergeCell ref="H15:L15"/>
    <mergeCell ref="M15:Q15"/>
    <mergeCell ref="R15:V15"/>
    <mergeCell ref="W15:Z16"/>
    <mergeCell ref="AA15:AD16"/>
  </mergeCells>
  <printOptions horizontalCentered="1"/>
  <pageMargins left="0.19685039370078741" right="0.19685039370078741" top="0.39370078740157483" bottom="0.19685039370078741" header="0.27559055118110237" footer="0.27559055118110237"/>
  <pageSetup paperSize="8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4 квартал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Юлия Викторовна</dc:creator>
  <cp:lastModifiedBy>Воробьева Юлия Викторовна</cp:lastModifiedBy>
  <dcterms:created xsi:type="dcterms:W3CDTF">2017-02-28T07:16:48Z</dcterms:created>
  <dcterms:modified xsi:type="dcterms:W3CDTF">2017-02-28T08:23:09Z</dcterms:modified>
</cp:coreProperties>
</file>